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ΠΕΡΙΦΕΡΕΙΑ ΙΟΝΙΩΝ ΝΗΣΩΝ 2025\προσωρινοί πίνακες για ανάρτηση\"/>
    </mc:Choice>
  </mc:AlternateContent>
  <xr:revisionPtr revIDLastSave="0" documentId="13_ncr:1_{DA5BC445-B0FA-4A13-9607-67DDAB0A78C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κατά φθίνουσα σειρά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" i="7" l="1"/>
  <c r="BL5" i="7"/>
  <c r="BK5" i="7"/>
  <c r="AV5" i="7"/>
  <c r="AW5" i="7" s="1"/>
  <c r="AR5" i="7"/>
  <c r="AO5" i="7"/>
  <c r="AM5" i="7"/>
  <c r="AK5" i="7"/>
  <c r="AH5" i="7"/>
  <c r="AI5" i="7" s="1"/>
  <c r="AE5" i="7"/>
  <c r="AC5" i="7"/>
  <c r="AA5" i="7"/>
  <c r="Y5" i="7"/>
  <c r="V5" i="7"/>
  <c r="T5" i="7"/>
  <c r="R5" i="7"/>
  <c r="P5" i="7"/>
  <c r="N5" i="7"/>
  <c r="L5" i="7"/>
  <c r="BM7" i="7"/>
  <c r="BL7" i="7"/>
  <c r="BK7" i="7"/>
  <c r="AV7" i="7"/>
  <c r="AW7" i="7" s="1"/>
  <c r="AR7" i="7"/>
  <c r="AO7" i="7"/>
  <c r="AM7" i="7"/>
  <c r="AK7" i="7"/>
  <c r="AH7" i="7"/>
  <c r="AI7" i="7" s="1"/>
  <c r="AE7" i="7"/>
  <c r="AC7" i="7"/>
  <c r="AA7" i="7"/>
  <c r="Y7" i="7"/>
  <c r="V7" i="7"/>
  <c r="T7" i="7"/>
  <c r="R7" i="7"/>
  <c r="P7" i="7"/>
  <c r="N7" i="7"/>
  <c r="L7" i="7"/>
  <c r="AF5" i="7" l="1"/>
  <c r="AP5" i="7"/>
  <c r="W5" i="7"/>
  <c r="D5" i="7"/>
  <c r="BD5" i="7"/>
  <c r="BN5" i="7"/>
  <c r="AS5" i="7" s="1"/>
  <c r="AT5" i="7" s="1"/>
  <c r="AP7" i="7"/>
  <c r="AF7" i="7"/>
  <c r="W7" i="7"/>
  <c r="BD7" i="7"/>
  <c r="BN7" i="7"/>
  <c r="AS7" i="7" s="1"/>
  <c r="AT7" i="7" s="1"/>
  <c r="E5" i="7" l="1"/>
  <c r="F5" i="7"/>
  <c r="D7" i="7"/>
  <c r="F7" i="7" s="1"/>
  <c r="AZ5" i="7"/>
  <c r="BE5" i="7"/>
  <c r="BE7" i="7"/>
  <c r="BA5" i="7" l="1"/>
  <c r="BO5" i="7"/>
  <c r="G5" i="7" s="1"/>
  <c r="H5" i="7" s="1"/>
  <c r="I5" i="7" s="1"/>
  <c r="J5" i="7" s="1"/>
  <c r="E7" i="7"/>
  <c r="AZ7" i="7"/>
  <c r="BA7" i="7" s="1"/>
  <c r="BO7" i="7" s="1"/>
  <c r="G7" i="7" s="1"/>
  <c r="H7" i="7" s="1"/>
  <c r="I7" i="7" s="1"/>
  <c r="J7" i="7" s="1"/>
</calcChain>
</file>

<file path=xl/sharedStrings.xml><?xml version="1.0" encoding="utf-8"?>
<sst xmlns="http://schemas.openxmlformats.org/spreadsheetml/2006/main" count="91" uniqueCount="90">
  <si>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</si>
  <si>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</si>
  <si>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</si>
  <si>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</si>
  <si>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</si>
  <si>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</si>
  <si>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</si>
  <si>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</si>
  <si>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</si>
  <si>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</si>
  <si>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</si>
  <si>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</si>
  <si>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</si>
  <si>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</si>
  <si>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</si>
  <si>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</si>
  <si>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</si>
  <si>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</si>
  <si>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</si>
  <si>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</si>
  <si>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</si>
  <si>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</si>
  <si>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</si>
  <si>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</si>
  <si>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</si>
  <si>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</si>
  <si>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</si>
  <si>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</si>
  <si>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</si>
  <si>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</si>
  <si>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</si>
  <si>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</si>
  <si>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</si>
  <si>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</si>
  <si>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</si>
  <si>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</si>
  <si>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</si>
  <si>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</si>
  <si>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</si>
  <si>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</si>
  <si>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ΑΓΑΛΙΑ-ΠΟΛΙΤΗ</t>
  </si>
  <si>
    <t>ΕΙΡΗΝΗ</t>
  </si>
  <si>
    <t>ΑΝΤΩΝΙΑΔΗΣ</t>
  </si>
  <si>
    <t>ΑΓΓΕΛΟΣ</t>
  </si>
  <si>
    <t xml:space="preserve">ΒΑΒΑΣΗΣ </t>
  </si>
  <si>
    <t>ΧΡΙΣΤΟΦΟΡΟΣ</t>
  </si>
  <si>
    <t xml:space="preserve">ΔΑΚΑΛΑΚΗ </t>
  </si>
  <si>
    <t>ΠΑΝΑΓΙΩΤΑ</t>
  </si>
  <si>
    <t>ΖΗΚΟΣ</t>
  </si>
  <si>
    <t>ΕΥΑΓΓΕΛΟΣ</t>
  </si>
  <si>
    <t>ΛΑΓΚΑΔΑΣ</t>
  </si>
  <si>
    <t>ΜΙΧΑΗΛ</t>
  </si>
  <si>
    <t>ΛΙΒΕΡΗΣ</t>
  </si>
  <si>
    <t>ΠΑΝΑΓΙΩΤΗΣ</t>
  </si>
  <si>
    <t>ΛΟΥΒΡΟΥ</t>
  </si>
  <si>
    <t>ΜΑΓΔΑΛΗΝΗ</t>
  </si>
  <si>
    <t>ΜΙΝΕΤΟΣ</t>
  </si>
  <si>
    <t>ΔΙΟΝΥΣΙΟΣ</t>
  </si>
  <si>
    <t xml:space="preserve">ΠΑΜΠΟΥΚΤΣΗ </t>
  </si>
  <si>
    <t>ΠΑΠΑΔΟΠΟΥΛΟΣ</t>
  </si>
  <si>
    <t>ΣΩΤΗΡΙΟΣ</t>
  </si>
  <si>
    <t>ΠΑΥΛΟΠΟΥΛΟΥ</t>
  </si>
  <si>
    <t>ΚΥΡΙΑΚΟΥΛΑ</t>
  </si>
  <si>
    <t>ΠΟΛΥΖΟΣ</t>
  </si>
  <si>
    <t>ΝΙΚΟΛΑΟΣ</t>
  </si>
  <si>
    <t>ΣΚΟΡΔΙΛΗΣ</t>
  </si>
  <si>
    <t>ΚΩΝΣΤΑΝΤΙΝΟΣ</t>
  </si>
  <si>
    <t>ΣΠΥΡΑΤΟΣ</t>
  </si>
  <si>
    <t>ΑΛΕΞΑΝΔΡΟΣ</t>
  </si>
  <si>
    <t>ΣΤΑΥΡΟΥ</t>
  </si>
  <si>
    <t>ΕΥΘΥΜΙΑ-ΛΑΜΠΡΙΝΗ</t>
  </si>
  <si>
    <t>ΤΣΟΥΡΓΙΑΝΝΗΣ</t>
  </si>
  <si>
    <t>ΛΑΜΠΡΟΣ</t>
  </si>
  <si>
    <t>ΦΛΙΝΤΡΗ</t>
  </si>
  <si>
    <t>ΜΑΡΙΑ</t>
  </si>
  <si>
    <t xml:space="preserve">ΧΟΥΡΙΔΟΥ </t>
  </si>
  <si>
    <t>ΠΑΡΑΣΚΕΥΗ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</si>
  <si>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</si>
  <si>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</si>
  <si>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</si>
  <si>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</si>
  <si>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</si>
  <si>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</si>
  <si>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</si>
  <si>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</si>
  <si>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</si>
  <si>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</si>
  <si>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</si>
  <si>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</si>
  <si>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>Προσωρινός πίνακας κατάταξης
Γενική Διεύθυνση Τουρισμού, Παραγωγής και Ανάπτυξης
Περιφέρεια Ιονίων Νήσων
   ΠΡΟΚΗΡΥΞΗ: 58073/31.10.2025 (ΑΔΑ: 6Σ2Α46ΜΤΛ6-Ζ7Ζ)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</si>
</sst>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2" fillId="2" borderId="2" xfId="0" applyFont="1" applyFill="1" applyBorder="1"/>
    <xf numFmtId="0" fontId="2" fillId="2" borderId="1" xfId="0" applyFont="1" applyFill="1" applyBorder="1"/>
    <xf numFmtId="2" fontId="1" fillId="0" borderId="1" xfId="0" applyNumberFormat="1" applyFont="1" applyBorder="1" applyAlignment="1">
      <alignment horizontal="center"/>
    </xf>
    <xf numFmtId="2" fontId="0" fillId="0" borderId="0" xfId="0" applyNumberFormat="1"/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4" fontId="1" fillId="0" borderId="1" xfId="0" applyNumberFormat="1" applyFont="1" applyBorder="1"/>
    <xf numFmtId="0" fontId="1" fillId="2" borderId="2" xfId="0" applyFont="1" applyFill="1" applyBorder="1"/>
    <xf numFmtId="0" fontId="1" fillId="2" borderId="1" xfId="0" applyFont="1" applyFill="1" applyBorder="1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21"/>
  <sheetViews>
    <sheetView tabSelected="1" topLeftCell="G1" workbookViewId="0">
      <selection activeCell="AD7" sqref="AD7"/>
    </sheetView>
  </sheetViews>
  <sheetFormatPr defaultRowHeight="15" x14ac:dyDescent="0.25"/>
  <cols>
    <col min="2" max="2" width="19" bestFit="1" customWidth="1"/>
    <col min="3" max="3" width="22.140625" bestFit="1" customWidth="1"/>
    <col min="10" max="10" width="9.140625" style="9"/>
  </cols>
  <sheetData>
    <row r="1" spans="1:68" ht="162" customHeight="1" x14ac:dyDescent="0.35">
      <c r="A1" s="23" t="s">
        <v>89</v>
      </c>
      <c r="B1" s="24"/>
      <c r="C1" s="24"/>
      <c r="D1" s="24"/>
      <c r="E1" s="24"/>
      <c r="F1" s="24"/>
      <c r="G1" s="24"/>
      <c r="H1" s="24"/>
      <c r="I1" s="24"/>
      <c r="J1" s="24"/>
      <c r="K1" s="10"/>
      <c r="L1" s="10"/>
      <c r="M1" s="10"/>
      <c r="N1" s="10"/>
    </row>
    <row r="2" spans="1:68" s="14" customFormat="1" ht="120" x14ac:dyDescent="0.25">
      <c r="A2" s="11" t="s">
        <v>0</v>
      </c>
      <c r="B2" s="11" t="s">
        <v>10</v>
      </c>
      <c r="C2" s="11" t="s">
        <v>11</v>
      </c>
      <c r="D2" s="11" t="s">
        <v>1</v>
      </c>
      <c r="E2" s="11" t="s">
        <v>77</v>
      </c>
      <c r="F2" s="11" t="s">
        <v>78</v>
      </c>
      <c r="G2" s="11" t="s">
        <v>79</v>
      </c>
      <c r="H2" s="11" t="s">
        <v>80</v>
      </c>
      <c r="I2" s="12" t="s">
        <v>81</v>
      </c>
      <c r="J2" s="12" t="s">
        <v>82</v>
      </c>
      <c r="K2" s="22" t="s">
        <v>2</v>
      </c>
      <c r="L2" s="22"/>
      <c r="M2" s="22" t="s">
        <v>3</v>
      </c>
      <c r="N2" s="22"/>
      <c r="O2" s="22" t="s">
        <v>5</v>
      </c>
      <c r="P2" s="22"/>
      <c r="Q2" s="22" t="s">
        <v>14</v>
      </c>
      <c r="R2" s="22"/>
      <c r="S2" s="22" t="s">
        <v>12</v>
      </c>
      <c r="T2" s="22"/>
      <c r="U2" s="11" t="s">
        <v>13</v>
      </c>
      <c r="V2" s="11"/>
      <c r="W2" s="11" t="s">
        <v>83</v>
      </c>
      <c r="X2" s="22" t="s">
        <v>84</v>
      </c>
      <c r="Y2" s="22"/>
      <c r="Z2" s="22" t="s">
        <v>4</v>
      </c>
      <c r="AA2" s="22"/>
      <c r="AB2" s="25" t="s">
        <v>15</v>
      </c>
      <c r="AC2" s="26"/>
      <c r="AD2" s="25" t="s">
        <v>16</v>
      </c>
      <c r="AE2" s="26"/>
      <c r="AF2" s="11" t="s">
        <v>85</v>
      </c>
      <c r="AG2" s="22" t="s">
        <v>8</v>
      </c>
      <c r="AH2" s="22"/>
      <c r="AI2" s="11" t="s">
        <v>86</v>
      </c>
      <c r="AJ2" s="22" t="s">
        <v>6</v>
      </c>
      <c r="AK2" s="22"/>
      <c r="AL2" s="22" t="s">
        <v>87</v>
      </c>
      <c r="AM2" s="22"/>
      <c r="AN2" s="22" t="s">
        <v>7</v>
      </c>
      <c r="AO2" s="22"/>
      <c r="AP2" s="11" t="s">
        <v>88</v>
      </c>
      <c r="AQ2" s="11" t="s">
        <v>17</v>
      </c>
      <c r="AR2" s="25" t="s">
        <v>29</v>
      </c>
      <c r="AS2" s="26" t="s">
        <v>33</v>
      </c>
      <c r="AT2" s="13" t="s">
        <v>28</v>
      </c>
      <c r="AU2" s="25" t="s">
        <v>18</v>
      </c>
      <c r="AV2" s="26"/>
      <c r="AW2" s="13" t="s">
        <v>9</v>
      </c>
      <c r="AX2" s="11" t="s">
        <v>19</v>
      </c>
      <c r="AY2" s="11" t="s">
        <v>20</v>
      </c>
      <c r="AZ2" s="11" t="s">
        <v>34</v>
      </c>
      <c r="BA2" s="11" t="s">
        <v>35</v>
      </c>
      <c r="BB2" s="11" t="s">
        <v>21</v>
      </c>
      <c r="BC2" s="11" t="s">
        <v>22</v>
      </c>
      <c r="BD2" s="11" t="s">
        <v>36</v>
      </c>
      <c r="BE2" s="11" t="s">
        <v>37</v>
      </c>
      <c r="BF2" s="11" t="s">
        <v>23</v>
      </c>
      <c r="BG2" s="11" t="s">
        <v>24</v>
      </c>
      <c r="BH2" s="11" t="s">
        <v>25</v>
      </c>
      <c r="BI2" s="11" t="s">
        <v>26</v>
      </c>
      <c r="BJ2" s="11" t="s">
        <v>27</v>
      </c>
      <c r="BK2" s="11" t="s">
        <v>38</v>
      </c>
      <c r="BL2" s="11" t="s">
        <v>39</v>
      </c>
      <c r="BM2" s="11" t="s">
        <v>30</v>
      </c>
      <c r="BN2" s="11" t="s">
        <v>31</v>
      </c>
      <c r="BO2" s="11" t="s">
        <v>32</v>
      </c>
    </row>
    <row r="3" spans="1:68" s="21" customFormat="1" ht="16.5" x14ac:dyDescent="0.3">
      <c r="A3" s="15">
        <v>1</v>
      </c>
      <c r="B3" s="16" t="s">
        <v>56</v>
      </c>
      <c r="C3" s="16" t="s">
        <v>57</v>
      </c>
      <c r="D3" s="17">
        <v>800</v>
      </c>
      <c r="E3" s="17">
        <v>800</v>
      </c>
      <c r="F3" s="17">
        <v>264</v>
      </c>
      <c r="G3" s="17">
        <v>721.5</v>
      </c>
      <c r="H3" s="17">
        <v>721.5</v>
      </c>
      <c r="I3" s="18">
        <v>238.095</v>
      </c>
      <c r="J3" s="8">
        <v>502.09500000000003</v>
      </c>
      <c r="K3" s="19">
        <v>1</v>
      </c>
      <c r="L3" s="17">
        <v>100</v>
      </c>
      <c r="M3" s="20">
        <v>1</v>
      </c>
      <c r="N3" s="17">
        <v>30</v>
      </c>
      <c r="O3" s="20">
        <v>1</v>
      </c>
      <c r="P3" s="17">
        <v>200</v>
      </c>
      <c r="Q3" s="20"/>
      <c r="R3" s="17">
        <v>0</v>
      </c>
      <c r="S3" s="20"/>
      <c r="T3" s="17">
        <v>0</v>
      </c>
      <c r="U3" s="20">
        <v>1</v>
      </c>
      <c r="V3" s="17">
        <v>50</v>
      </c>
      <c r="W3" s="17">
        <v>250</v>
      </c>
      <c r="X3" s="20"/>
      <c r="Y3" s="17">
        <v>0</v>
      </c>
      <c r="Z3" s="20">
        <v>1</v>
      </c>
      <c r="AA3" s="17">
        <v>350</v>
      </c>
      <c r="AB3" s="20"/>
      <c r="AC3" s="17">
        <v>0</v>
      </c>
      <c r="AD3" s="20"/>
      <c r="AE3" s="17">
        <v>0</v>
      </c>
      <c r="AF3" s="17">
        <v>350</v>
      </c>
      <c r="AG3" s="20">
        <v>4</v>
      </c>
      <c r="AH3" s="17">
        <v>20</v>
      </c>
      <c r="AI3" s="17">
        <v>20</v>
      </c>
      <c r="AJ3" s="20">
        <v>1</v>
      </c>
      <c r="AK3" s="17">
        <v>50</v>
      </c>
      <c r="AL3" s="20"/>
      <c r="AM3" s="17">
        <v>0</v>
      </c>
      <c r="AN3" s="20"/>
      <c r="AO3" s="17">
        <v>0</v>
      </c>
      <c r="AP3" s="17">
        <v>50</v>
      </c>
      <c r="AQ3" s="20">
        <v>311</v>
      </c>
      <c r="AR3" s="17">
        <v>311</v>
      </c>
      <c r="AS3" s="17">
        <v>191</v>
      </c>
      <c r="AT3" s="17">
        <v>286.5</v>
      </c>
      <c r="AU3" s="20"/>
      <c r="AV3" s="17">
        <v>0</v>
      </c>
      <c r="AW3" s="17">
        <v>0</v>
      </c>
      <c r="AX3" s="20">
        <v>102</v>
      </c>
      <c r="AY3" s="20"/>
      <c r="AZ3" s="17">
        <v>45</v>
      </c>
      <c r="BA3" s="17">
        <v>0</v>
      </c>
      <c r="BB3" s="20"/>
      <c r="BC3" s="20">
        <v>75</v>
      </c>
      <c r="BD3" s="17">
        <v>0</v>
      </c>
      <c r="BE3" s="17">
        <v>75</v>
      </c>
      <c r="BF3" s="20"/>
      <c r="BG3" s="20"/>
      <c r="BH3" s="17"/>
      <c r="BI3" s="17"/>
      <c r="BJ3" s="17"/>
      <c r="BK3" s="17">
        <v>0</v>
      </c>
      <c r="BL3" s="17">
        <v>0</v>
      </c>
      <c r="BM3" s="17">
        <v>177</v>
      </c>
      <c r="BN3" s="17">
        <v>120</v>
      </c>
      <c r="BO3" s="17">
        <v>435</v>
      </c>
      <c r="BP3" s="17"/>
    </row>
    <row r="4" spans="1:68" s="21" customFormat="1" ht="16.5" x14ac:dyDescent="0.3">
      <c r="A4" s="15">
        <v>2</v>
      </c>
      <c r="B4" s="16" t="s">
        <v>59</v>
      </c>
      <c r="C4" s="16" t="s">
        <v>60</v>
      </c>
      <c r="D4" s="17">
        <v>770</v>
      </c>
      <c r="E4" s="17">
        <v>770</v>
      </c>
      <c r="F4" s="17">
        <v>254.10000000000002</v>
      </c>
      <c r="G4" s="17">
        <v>703.5</v>
      </c>
      <c r="H4" s="17">
        <v>703.5</v>
      </c>
      <c r="I4" s="18">
        <v>232.155</v>
      </c>
      <c r="J4" s="8">
        <v>486.255</v>
      </c>
      <c r="K4" s="19">
        <v>1</v>
      </c>
      <c r="L4" s="17">
        <v>100</v>
      </c>
      <c r="M4" s="20"/>
      <c r="N4" s="17">
        <v>0</v>
      </c>
      <c r="O4" s="20">
        <v>1</v>
      </c>
      <c r="P4" s="17">
        <v>200</v>
      </c>
      <c r="Q4" s="20"/>
      <c r="R4" s="17">
        <v>0</v>
      </c>
      <c r="S4" s="20"/>
      <c r="T4" s="17">
        <v>0</v>
      </c>
      <c r="U4" s="20">
        <v>3</v>
      </c>
      <c r="V4" s="17">
        <v>50</v>
      </c>
      <c r="W4" s="17">
        <v>250</v>
      </c>
      <c r="X4" s="20"/>
      <c r="Y4" s="17">
        <v>0</v>
      </c>
      <c r="Z4" s="20">
        <v>1</v>
      </c>
      <c r="AA4" s="17">
        <v>350</v>
      </c>
      <c r="AB4" s="20"/>
      <c r="AC4" s="17">
        <v>0</v>
      </c>
      <c r="AD4" s="20"/>
      <c r="AE4" s="17">
        <v>0</v>
      </c>
      <c r="AF4" s="17">
        <v>350</v>
      </c>
      <c r="AG4" s="20">
        <v>4</v>
      </c>
      <c r="AH4" s="17">
        <v>20</v>
      </c>
      <c r="AI4" s="17">
        <v>20</v>
      </c>
      <c r="AJ4" s="20">
        <v>1</v>
      </c>
      <c r="AK4" s="17">
        <v>50</v>
      </c>
      <c r="AL4" s="20"/>
      <c r="AM4" s="17">
        <v>0</v>
      </c>
      <c r="AN4" s="20"/>
      <c r="AO4" s="17">
        <v>0</v>
      </c>
      <c r="AP4" s="17">
        <v>50</v>
      </c>
      <c r="AQ4" s="20">
        <v>315</v>
      </c>
      <c r="AR4" s="17">
        <v>315</v>
      </c>
      <c r="AS4" s="17">
        <v>275</v>
      </c>
      <c r="AT4" s="17">
        <v>412.5</v>
      </c>
      <c r="AU4" s="20">
        <v>71</v>
      </c>
      <c r="AV4" s="17">
        <v>71</v>
      </c>
      <c r="AW4" s="17">
        <v>71</v>
      </c>
      <c r="AX4" s="20"/>
      <c r="AY4" s="20"/>
      <c r="AZ4" s="17">
        <v>0</v>
      </c>
      <c r="BA4" s="17">
        <v>0</v>
      </c>
      <c r="BB4" s="20"/>
      <c r="BC4" s="20"/>
      <c r="BD4" s="17">
        <v>0</v>
      </c>
      <c r="BE4" s="17">
        <v>0</v>
      </c>
      <c r="BF4" s="20">
        <v>40</v>
      </c>
      <c r="BG4" s="20"/>
      <c r="BH4" s="17"/>
      <c r="BI4" s="17"/>
      <c r="BJ4" s="17"/>
      <c r="BK4" s="17">
        <v>40</v>
      </c>
      <c r="BL4" s="17">
        <v>0</v>
      </c>
      <c r="BM4" s="17">
        <v>40</v>
      </c>
      <c r="BN4" s="17">
        <v>40</v>
      </c>
      <c r="BO4" s="17">
        <v>220</v>
      </c>
      <c r="BP4" s="17"/>
    </row>
    <row r="5" spans="1:68" s="21" customFormat="1" ht="16.5" x14ac:dyDescent="0.3">
      <c r="A5" s="15">
        <v>3</v>
      </c>
      <c r="B5" s="16" t="s">
        <v>65</v>
      </c>
      <c r="C5" s="16" t="s">
        <v>66</v>
      </c>
      <c r="D5" s="17">
        <f t="shared" ref="D5" si="0">IF((L5+N5+W5+Y5+AF5+AI5+AP5)&gt;1000,1000,L5+N5+W5+Y5+AF5+AI5+AP5)</f>
        <v>450</v>
      </c>
      <c r="E5" s="17">
        <f t="shared" ref="E5" si="1">IF(D5&gt;1000,1000,D5)</f>
        <v>450</v>
      </c>
      <c r="F5" s="17">
        <f t="shared" ref="F5" si="2">D5*33%</f>
        <v>148.5</v>
      </c>
      <c r="G5" s="17">
        <f t="shared" ref="G5" si="3">AT5+AV5+BO5</f>
        <v>1071</v>
      </c>
      <c r="H5" s="17">
        <f t="shared" ref="H5" si="4">IF(G5&gt;1000,1000,G5)</f>
        <v>1000</v>
      </c>
      <c r="I5" s="18">
        <f t="shared" ref="I5" si="5">H5*33%</f>
        <v>330</v>
      </c>
      <c r="J5" s="8">
        <f t="shared" ref="J5" si="6">F5+I5</f>
        <v>478.5</v>
      </c>
      <c r="K5" s="19">
        <v>1</v>
      </c>
      <c r="L5" s="17">
        <f t="shared" ref="L5" si="7">K5*100</f>
        <v>100</v>
      </c>
      <c r="M5" s="20">
        <v>1</v>
      </c>
      <c r="N5" s="17">
        <f t="shared" ref="N5" si="8">M5*30</f>
        <v>30</v>
      </c>
      <c r="O5" s="20"/>
      <c r="P5" s="17">
        <f t="shared" ref="P5" si="9">O5*200</f>
        <v>0</v>
      </c>
      <c r="Q5" s="20">
        <v>1</v>
      </c>
      <c r="R5" s="17">
        <f t="shared" ref="R5" si="10">Q5*70</f>
        <v>70</v>
      </c>
      <c r="S5" s="20"/>
      <c r="T5" s="17">
        <f t="shared" ref="T5" si="11">S5*150</f>
        <v>0</v>
      </c>
      <c r="U5" s="20">
        <v>1</v>
      </c>
      <c r="V5" s="17">
        <f t="shared" ref="V5" si="12">IF(U5&gt;0,50,U5)</f>
        <v>50</v>
      </c>
      <c r="W5" s="17">
        <f t="shared" ref="W5" si="13">IF((P5+R5+T5+V5)&gt;250,250,P5+R5+T5+V5)</f>
        <v>120</v>
      </c>
      <c r="X5" s="20"/>
      <c r="Y5" s="17">
        <f t="shared" ref="Y5" si="14">X5*275</f>
        <v>0</v>
      </c>
      <c r="Z5" s="20"/>
      <c r="AA5" s="17">
        <f t="shared" ref="AA5" si="15">Z5*350</f>
        <v>0</v>
      </c>
      <c r="AB5" s="20">
        <v>1</v>
      </c>
      <c r="AC5" s="17">
        <f t="shared" ref="AC5" si="16">AB5*100</f>
        <v>100</v>
      </c>
      <c r="AD5" s="20"/>
      <c r="AE5" s="17">
        <f t="shared" ref="AE5" si="17">IF(AD5&gt;0,70,AD5)</f>
        <v>0</v>
      </c>
      <c r="AF5" s="17">
        <f t="shared" ref="AF5" si="18">IF((AA5+AC5+AE5)&gt;420,420,AA5+AC5+AE5)</f>
        <v>100</v>
      </c>
      <c r="AG5" s="20">
        <v>2</v>
      </c>
      <c r="AH5" s="17">
        <f t="shared" ref="AH5" si="19">AG5*5</f>
        <v>10</v>
      </c>
      <c r="AI5" s="17">
        <f t="shared" ref="AI5" si="20">IF(AH5&gt;20,20,AH5)</f>
        <v>10</v>
      </c>
      <c r="AJ5" s="20">
        <v>1</v>
      </c>
      <c r="AK5" s="17">
        <f t="shared" ref="AK5" si="21">AJ5*50</f>
        <v>50</v>
      </c>
      <c r="AL5" s="20">
        <v>1</v>
      </c>
      <c r="AM5" s="17">
        <f t="shared" ref="AM5" si="22">AL5*30</f>
        <v>30</v>
      </c>
      <c r="AN5" s="20">
        <v>1</v>
      </c>
      <c r="AO5" s="17">
        <f t="shared" ref="AO5" si="23">AN5*10</f>
        <v>10</v>
      </c>
      <c r="AP5" s="17">
        <f t="shared" ref="AP5" si="24">IF((AK5+AM5+AO5)&gt;100,100,AK5+AM5+AO5)</f>
        <v>90</v>
      </c>
      <c r="AQ5" s="20">
        <v>383</v>
      </c>
      <c r="AR5" s="17">
        <f t="shared" ref="AR5" si="25">IF(AQ5&gt;396,396,AQ5)</f>
        <v>383</v>
      </c>
      <c r="AS5" s="17">
        <f t="shared" ref="AS5" si="26">AR5-BN5</f>
        <v>263</v>
      </c>
      <c r="AT5" s="17">
        <f t="shared" ref="AT5" si="27">AS5*1.5</f>
        <v>394.5</v>
      </c>
      <c r="AU5" s="20">
        <v>63</v>
      </c>
      <c r="AV5" s="17">
        <f t="shared" ref="AV5" si="28">AU5*1</f>
        <v>63</v>
      </c>
      <c r="AW5" s="17">
        <f t="shared" ref="AW5" si="29">IF(AV5&gt;84,84,AV5)</f>
        <v>63</v>
      </c>
      <c r="AX5" s="20">
        <v>14</v>
      </c>
      <c r="AY5" s="20"/>
      <c r="AZ5" s="17">
        <f t="shared" ref="AZ5" si="30">IF(BK5+BL5+BD5+BE5+AX5&lt;120,AX5,120-BK5-BL5-BD5-BE5)</f>
        <v>0</v>
      </c>
      <c r="BA5" s="17">
        <f t="shared" ref="BA5" si="31">IF(BK5+BL5+BD5+BE5+AZ5+AY5&lt;120,AY5,120-BK5-BL5-BD5-BE5-AZ5)</f>
        <v>0</v>
      </c>
      <c r="BB5" s="20">
        <v>65</v>
      </c>
      <c r="BC5" s="20"/>
      <c r="BD5" s="17">
        <f t="shared" ref="BD5" si="32">IF(BK5+BL5+BB5&lt;120,BB5,120-BK5-BL5)</f>
        <v>31</v>
      </c>
      <c r="BE5" s="17">
        <f t="shared" ref="BE5" si="33">IF(BK5+BL5+BB5+BC5&lt;120,BC5,120-BK5-BL5-BD5)</f>
        <v>0</v>
      </c>
      <c r="BF5" s="20">
        <v>96</v>
      </c>
      <c r="BG5" s="20">
        <v>31</v>
      </c>
      <c r="BH5" s="17"/>
      <c r="BI5" s="17"/>
      <c r="BJ5" s="17"/>
      <c r="BK5" s="17">
        <f t="shared" ref="BK5" si="34">IF(BF5&lt;120,BF5,120)</f>
        <v>96</v>
      </c>
      <c r="BL5" s="17">
        <f t="shared" ref="BL5" si="35">IF(BF5+BG5&lt;120,BG5,120-BF5-BG5)</f>
        <v>-7</v>
      </c>
      <c r="BM5" s="17">
        <f t="shared" ref="BM5" si="36">AX5+AY5+BB5+BC5+BF5+BG5</f>
        <v>206</v>
      </c>
      <c r="BN5" s="17">
        <f t="shared" ref="BN5" si="37">IF(BM5&gt;120,120,BM5)</f>
        <v>120</v>
      </c>
      <c r="BO5" s="17">
        <f t="shared" ref="BO5" si="38">IF(AY5+BC5+BG5&lt;BM5/2,(BK5+BL5)*5.5+(BD5+BE5)*4+(AZ5+BA5)*3,BK5*5.5+BL5*5.5*0.85+BD5*4+BE5*4*0.85+AZ5*3+BA5*3*0.85)</f>
        <v>613.5</v>
      </c>
      <c r="BP5" s="17"/>
    </row>
    <row r="6" spans="1:68" s="21" customFormat="1" ht="16.5" x14ac:dyDescent="0.3">
      <c r="A6" s="15">
        <v>4</v>
      </c>
      <c r="B6" s="16" t="s">
        <v>48</v>
      </c>
      <c r="C6" s="16" t="s">
        <v>49</v>
      </c>
      <c r="D6" s="17">
        <v>730</v>
      </c>
      <c r="E6" s="17">
        <v>730</v>
      </c>
      <c r="F6" s="17">
        <v>240.9</v>
      </c>
      <c r="G6" s="17">
        <v>637</v>
      </c>
      <c r="H6" s="17">
        <v>637</v>
      </c>
      <c r="I6" s="18">
        <v>210.21</v>
      </c>
      <c r="J6" s="8">
        <v>451.11</v>
      </c>
      <c r="K6" s="19">
        <v>1</v>
      </c>
      <c r="L6" s="17">
        <v>100</v>
      </c>
      <c r="M6" s="20"/>
      <c r="N6" s="17">
        <v>0</v>
      </c>
      <c r="O6" s="20">
        <v>1</v>
      </c>
      <c r="P6" s="17">
        <v>200</v>
      </c>
      <c r="Q6" s="20"/>
      <c r="R6" s="17">
        <v>0</v>
      </c>
      <c r="S6" s="20"/>
      <c r="T6" s="17">
        <v>0</v>
      </c>
      <c r="U6" s="20"/>
      <c r="V6" s="17">
        <v>0</v>
      </c>
      <c r="W6" s="17">
        <v>200</v>
      </c>
      <c r="X6" s="20"/>
      <c r="Y6" s="17">
        <v>0</v>
      </c>
      <c r="Z6" s="20">
        <v>1</v>
      </c>
      <c r="AA6" s="17">
        <v>350</v>
      </c>
      <c r="AB6" s="20"/>
      <c r="AC6" s="17">
        <v>0</v>
      </c>
      <c r="AD6" s="20"/>
      <c r="AE6" s="17">
        <v>0</v>
      </c>
      <c r="AF6" s="17">
        <v>350</v>
      </c>
      <c r="AG6" s="20">
        <v>4</v>
      </c>
      <c r="AH6" s="17">
        <v>20</v>
      </c>
      <c r="AI6" s="17">
        <v>20</v>
      </c>
      <c r="AJ6" s="20">
        <v>1</v>
      </c>
      <c r="AK6" s="17">
        <v>50</v>
      </c>
      <c r="AL6" s="20"/>
      <c r="AM6" s="17">
        <v>0</v>
      </c>
      <c r="AN6" s="20">
        <v>1</v>
      </c>
      <c r="AO6" s="17">
        <v>10</v>
      </c>
      <c r="AP6" s="17">
        <v>60</v>
      </c>
      <c r="AQ6" s="20">
        <v>292</v>
      </c>
      <c r="AR6" s="17">
        <v>292</v>
      </c>
      <c r="AS6" s="17">
        <v>172</v>
      </c>
      <c r="AT6" s="17">
        <v>258</v>
      </c>
      <c r="AU6" s="20">
        <v>19</v>
      </c>
      <c r="AV6" s="17">
        <v>19</v>
      </c>
      <c r="AW6" s="17">
        <v>19</v>
      </c>
      <c r="AX6" s="20">
        <v>183</v>
      </c>
      <c r="AY6" s="20"/>
      <c r="AZ6" s="17">
        <v>120</v>
      </c>
      <c r="BA6" s="17">
        <v>0</v>
      </c>
      <c r="BB6" s="20"/>
      <c r="BC6" s="20"/>
      <c r="BD6" s="17">
        <v>0</v>
      </c>
      <c r="BE6" s="17">
        <v>0</v>
      </c>
      <c r="BF6" s="20"/>
      <c r="BG6" s="20"/>
      <c r="BH6" s="17"/>
      <c r="BI6" s="17"/>
      <c r="BJ6" s="17"/>
      <c r="BK6" s="17">
        <v>0</v>
      </c>
      <c r="BL6" s="17">
        <v>0</v>
      </c>
      <c r="BM6" s="17">
        <v>183</v>
      </c>
      <c r="BN6" s="17">
        <v>120</v>
      </c>
      <c r="BO6" s="17">
        <v>360</v>
      </c>
      <c r="BP6" s="17"/>
    </row>
    <row r="7" spans="1:68" s="21" customFormat="1" ht="16.5" x14ac:dyDescent="0.3">
      <c r="A7" s="15">
        <v>5</v>
      </c>
      <c r="B7" s="16" t="s">
        <v>71</v>
      </c>
      <c r="C7" s="16" t="s">
        <v>72</v>
      </c>
      <c r="D7" s="17">
        <f t="shared" ref="D7" si="39">IF((L7+N7+W7+Y7+AF7+AI7+AP7)&gt;1000,1000,L7+N7+W7+Y7+AF7+AI7+AP7)</f>
        <v>520</v>
      </c>
      <c r="E7" s="17">
        <f t="shared" ref="E7" si="40">IF(D7&gt;1000,1000,D7)</f>
        <v>520</v>
      </c>
      <c r="F7" s="17">
        <f t="shared" ref="F7" si="41">D7*33%</f>
        <v>171.6</v>
      </c>
      <c r="G7" s="17">
        <f t="shared" ref="G7" si="42">AT7+AV7+BO7</f>
        <v>841</v>
      </c>
      <c r="H7" s="17">
        <f t="shared" ref="H7" si="43">IF(G7&gt;1000,1000,G7)</f>
        <v>841</v>
      </c>
      <c r="I7" s="18">
        <f t="shared" ref="I7" si="44">H7*33%</f>
        <v>277.53000000000003</v>
      </c>
      <c r="J7" s="8">
        <f t="shared" ref="J7" si="45">F7+I7</f>
        <v>449.13</v>
      </c>
      <c r="K7" s="19">
        <v>1</v>
      </c>
      <c r="L7" s="17">
        <f t="shared" ref="L7" si="46">K7*100</f>
        <v>100</v>
      </c>
      <c r="M7" s="20"/>
      <c r="N7" s="17">
        <f t="shared" ref="N7" si="47">M7*30</f>
        <v>0</v>
      </c>
      <c r="O7" s="20">
        <v>1</v>
      </c>
      <c r="P7" s="17">
        <f t="shared" ref="P7" si="48">O7*200</f>
        <v>200</v>
      </c>
      <c r="Q7" s="20"/>
      <c r="R7" s="17">
        <f t="shared" ref="R7" si="49">Q7*70</f>
        <v>0</v>
      </c>
      <c r="S7" s="20"/>
      <c r="T7" s="17">
        <f t="shared" ref="T7" si="50">S7*150</f>
        <v>0</v>
      </c>
      <c r="U7" s="20">
        <v>1</v>
      </c>
      <c r="V7" s="17">
        <f t="shared" ref="V7" si="51">IF(U7&gt;0,50,U7)</f>
        <v>50</v>
      </c>
      <c r="W7" s="17">
        <f t="shared" ref="W7" si="52">IF((P7+R7+T7+V7)&gt;250,250,P7+R7+T7+V7)</f>
        <v>250</v>
      </c>
      <c r="X7" s="20"/>
      <c r="Y7" s="17">
        <f t="shared" ref="Y7" si="53">X7*275</f>
        <v>0</v>
      </c>
      <c r="Z7" s="20"/>
      <c r="AA7" s="17">
        <f t="shared" ref="AA7" si="54">Z7*350</f>
        <v>0</v>
      </c>
      <c r="AB7" s="20">
        <v>1</v>
      </c>
      <c r="AC7" s="17">
        <f t="shared" ref="AC7" si="55">AB7*100</f>
        <v>100</v>
      </c>
      <c r="AD7" s="20"/>
      <c r="AE7" s="17">
        <f t="shared" ref="AE7" si="56">IF(AD7&gt;0,70,AD7)</f>
        <v>0</v>
      </c>
      <c r="AF7" s="17">
        <f t="shared" ref="AF7" si="57">IF((AA7+AC7+AE7)&gt;420,420,AA7+AC7+AE7)</f>
        <v>100</v>
      </c>
      <c r="AG7" s="20">
        <v>4</v>
      </c>
      <c r="AH7" s="17">
        <f t="shared" ref="AH7" si="58">AG7*5</f>
        <v>20</v>
      </c>
      <c r="AI7" s="17">
        <f t="shared" ref="AI7" si="59">IF(AH7&gt;20,20,AH7)</f>
        <v>20</v>
      </c>
      <c r="AJ7" s="20">
        <v>1</v>
      </c>
      <c r="AK7" s="17">
        <f t="shared" ref="AK7" si="60">AJ7*50</f>
        <v>50</v>
      </c>
      <c r="AL7" s="20"/>
      <c r="AM7" s="17">
        <f t="shared" ref="AM7" si="61">AL7*30</f>
        <v>0</v>
      </c>
      <c r="AN7" s="20"/>
      <c r="AO7" s="17">
        <f t="shared" ref="AO7" si="62">AN7*10</f>
        <v>0</v>
      </c>
      <c r="AP7" s="17">
        <f t="shared" ref="AP7" si="63">IF((AK7+AM7+AO7)&gt;100,100,AK7+AM7+AO7)</f>
        <v>50</v>
      </c>
      <c r="AQ7" s="20">
        <v>289</v>
      </c>
      <c r="AR7" s="17">
        <f t="shared" ref="AR7" si="64">IF(AQ7&gt;396,396,AQ7)</f>
        <v>289</v>
      </c>
      <c r="AS7" s="17">
        <f t="shared" ref="AS7" si="65">AR7-BN7</f>
        <v>169</v>
      </c>
      <c r="AT7" s="17">
        <f t="shared" ref="AT7" si="66">AS7*1.5</f>
        <v>253.5</v>
      </c>
      <c r="AU7" s="20">
        <v>46</v>
      </c>
      <c r="AV7" s="17">
        <f t="shared" ref="AV7" si="67">AU7*1</f>
        <v>46</v>
      </c>
      <c r="AW7" s="17">
        <f t="shared" ref="AW7" si="68">IF(AV7&gt;84,84,AV7)</f>
        <v>46</v>
      </c>
      <c r="AX7" s="20">
        <v>82</v>
      </c>
      <c r="AY7" s="20"/>
      <c r="AZ7" s="17">
        <f t="shared" ref="AZ7" si="69">IF(BK7+BL7+BD7+BE7+AX7&lt;120,AX7,120-BK7-BL7-BD7-BE7)</f>
        <v>0</v>
      </c>
      <c r="BA7" s="17">
        <f t="shared" ref="BA7" si="70">IF(BK7+BL7+BD7+BE7+AZ7+AY7&lt;120,AY7,120-BK7-BL7-BD7-BE7-AZ7)</f>
        <v>0</v>
      </c>
      <c r="BB7" s="20">
        <v>124</v>
      </c>
      <c r="BC7" s="20">
        <v>16</v>
      </c>
      <c r="BD7" s="17">
        <f t="shared" ref="BD7" si="71">IF(BK7+BL7+BB7&lt;120,BB7,120-BK7-BL7)</f>
        <v>79</v>
      </c>
      <c r="BE7" s="17">
        <f t="shared" ref="BE7" si="72">IF(BK7+BL7+BB7+BC7&lt;120,BC7,120-BK7-BL7-BD7)</f>
        <v>0</v>
      </c>
      <c r="BF7" s="20">
        <v>41</v>
      </c>
      <c r="BG7" s="20"/>
      <c r="BH7" s="17"/>
      <c r="BI7" s="17"/>
      <c r="BJ7" s="17"/>
      <c r="BK7" s="17">
        <f t="shared" ref="BK7" si="73">IF(BF7&lt;120,BF7,120)</f>
        <v>41</v>
      </c>
      <c r="BL7" s="17">
        <f t="shared" ref="BL7" si="74">IF(BF7+BG7&lt;120,BG7,120-BF7-BG7)</f>
        <v>0</v>
      </c>
      <c r="BM7" s="17">
        <f t="shared" ref="BM7" si="75">AX7+AY7+BB7+BC7+BF7+BG7</f>
        <v>263</v>
      </c>
      <c r="BN7" s="17">
        <f t="shared" ref="BN7" si="76">IF(BM7&gt;120,120,BM7)</f>
        <v>120</v>
      </c>
      <c r="BO7" s="17">
        <f t="shared" ref="BO7" si="77">IF(AY7+BC7+BG7&lt;BM7/2,(BK7+BL7)*5.5+(BD7+BE7)*4+(AZ7+BA7)*3,BK7*5.5+BL7*5.5*0.85+BD7*4+BE7*4*0.85+AZ7*3+BA7*3*0.85)</f>
        <v>541.5</v>
      </c>
      <c r="BP7" s="17"/>
    </row>
    <row r="8" spans="1:68" s="21" customFormat="1" ht="16.5" x14ac:dyDescent="0.3">
      <c r="A8" s="15">
        <v>6</v>
      </c>
      <c r="B8" s="16" t="s">
        <v>75</v>
      </c>
      <c r="C8" s="16" t="s">
        <v>76</v>
      </c>
      <c r="D8" s="17">
        <v>460</v>
      </c>
      <c r="E8" s="17">
        <v>460</v>
      </c>
      <c r="F8" s="17">
        <v>151.80000000000001</v>
      </c>
      <c r="G8" s="17">
        <v>831.7</v>
      </c>
      <c r="H8" s="17">
        <v>831.7</v>
      </c>
      <c r="I8" s="18">
        <v>274.46100000000001</v>
      </c>
      <c r="J8" s="8">
        <v>426.26100000000002</v>
      </c>
      <c r="K8" s="19">
        <v>1</v>
      </c>
      <c r="L8" s="17">
        <v>100</v>
      </c>
      <c r="M8" s="20">
        <v>1</v>
      </c>
      <c r="N8" s="17">
        <v>30</v>
      </c>
      <c r="O8" s="20">
        <v>1</v>
      </c>
      <c r="P8" s="17">
        <v>200</v>
      </c>
      <c r="Q8" s="20"/>
      <c r="R8" s="17">
        <v>0</v>
      </c>
      <c r="S8" s="20"/>
      <c r="T8" s="17">
        <v>0</v>
      </c>
      <c r="U8" s="20">
        <v>2</v>
      </c>
      <c r="V8" s="17">
        <v>50</v>
      </c>
      <c r="W8" s="17">
        <v>250</v>
      </c>
      <c r="X8" s="20"/>
      <c r="Y8" s="17">
        <v>0</v>
      </c>
      <c r="Z8" s="20"/>
      <c r="AA8" s="17">
        <v>0</v>
      </c>
      <c r="AB8" s="20"/>
      <c r="AC8" s="17">
        <v>0</v>
      </c>
      <c r="AD8" s="20"/>
      <c r="AE8" s="17">
        <v>0</v>
      </c>
      <c r="AF8" s="17">
        <v>0</v>
      </c>
      <c r="AG8" s="20">
        <v>4</v>
      </c>
      <c r="AH8" s="17">
        <v>20</v>
      </c>
      <c r="AI8" s="17">
        <v>20</v>
      </c>
      <c r="AJ8" s="20">
        <v>1</v>
      </c>
      <c r="AK8" s="17">
        <v>50</v>
      </c>
      <c r="AL8" s="20"/>
      <c r="AM8" s="17">
        <v>0</v>
      </c>
      <c r="AN8" s="20">
        <v>1</v>
      </c>
      <c r="AO8" s="17">
        <v>10</v>
      </c>
      <c r="AP8" s="17">
        <v>60</v>
      </c>
      <c r="AQ8" s="20">
        <v>312</v>
      </c>
      <c r="AR8" s="17">
        <v>312</v>
      </c>
      <c r="AS8" s="17">
        <v>192</v>
      </c>
      <c r="AT8" s="17">
        <v>288</v>
      </c>
      <c r="AU8" s="20">
        <v>49</v>
      </c>
      <c r="AV8" s="17">
        <v>49</v>
      </c>
      <c r="AW8" s="17">
        <v>49</v>
      </c>
      <c r="AX8" s="20"/>
      <c r="AY8" s="20">
        <v>36</v>
      </c>
      <c r="AZ8" s="17">
        <v>0</v>
      </c>
      <c r="BA8" s="17">
        <v>0</v>
      </c>
      <c r="BB8" s="20">
        <v>36</v>
      </c>
      <c r="BC8" s="20">
        <v>102</v>
      </c>
      <c r="BD8" s="17">
        <v>36</v>
      </c>
      <c r="BE8" s="17">
        <v>53</v>
      </c>
      <c r="BF8" s="20">
        <v>31</v>
      </c>
      <c r="BG8" s="20"/>
      <c r="BH8" s="17"/>
      <c r="BI8" s="17"/>
      <c r="BJ8" s="17"/>
      <c r="BK8" s="17">
        <v>31</v>
      </c>
      <c r="BL8" s="17">
        <v>0</v>
      </c>
      <c r="BM8" s="17">
        <v>205</v>
      </c>
      <c r="BN8" s="17">
        <v>120</v>
      </c>
      <c r="BO8" s="17">
        <v>494.7</v>
      </c>
      <c r="BP8" s="17"/>
    </row>
    <row r="9" spans="1:68" s="21" customFormat="1" ht="16.5" x14ac:dyDescent="0.3">
      <c r="A9" s="15">
        <v>7</v>
      </c>
      <c r="B9" s="16" t="s">
        <v>54</v>
      </c>
      <c r="C9" s="16" t="s">
        <v>55</v>
      </c>
      <c r="D9" s="17">
        <v>400</v>
      </c>
      <c r="E9" s="17">
        <v>400</v>
      </c>
      <c r="F9" s="17">
        <v>132</v>
      </c>
      <c r="G9" s="17">
        <v>817.5</v>
      </c>
      <c r="H9" s="17">
        <v>817.5</v>
      </c>
      <c r="I9" s="18">
        <v>269.77500000000003</v>
      </c>
      <c r="J9" s="8">
        <v>401.77500000000003</v>
      </c>
      <c r="K9" s="19">
        <v>1</v>
      </c>
      <c r="L9" s="17">
        <v>100</v>
      </c>
      <c r="M9" s="20">
        <v>1</v>
      </c>
      <c r="N9" s="17">
        <v>30</v>
      </c>
      <c r="O9" s="20"/>
      <c r="P9" s="17">
        <v>0</v>
      </c>
      <c r="Q9" s="20">
        <v>1</v>
      </c>
      <c r="R9" s="17">
        <v>70</v>
      </c>
      <c r="S9" s="20"/>
      <c r="T9" s="17">
        <v>0</v>
      </c>
      <c r="U9" s="20"/>
      <c r="V9" s="17">
        <v>0</v>
      </c>
      <c r="W9" s="17">
        <v>70</v>
      </c>
      <c r="X9" s="20"/>
      <c r="Y9" s="17">
        <v>0</v>
      </c>
      <c r="Z9" s="20"/>
      <c r="AA9" s="17">
        <v>0</v>
      </c>
      <c r="AB9" s="20">
        <v>1</v>
      </c>
      <c r="AC9" s="17">
        <v>100</v>
      </c>
      <c r="AD9" s="20"/>
      <c r="AE9" s="17">
        <v>0</v>
      </c>
      <c r="AF9" s="17">
        <v>100</v>
      </c>
      <c r="AG9" s="20">
        <v>4</v>
      </c>
      <c r="AH9" s="17">
        <v>20</v>
      </c>
      <c r="AI9" s="17">
        <v>20</v>
      </c>
      <c r="AJ9" s="20">
        <v>1</v>
      </c>
      <c r="AK9" s="17">
        <v>50</v>
      </c>
      <c r="AL9" s="20">
        <v>1</v>
      </c>
      <c r="AM9" s="17">
        <v>30</v>
      </c>
      <c r="AN9" s="20"/>
      <c r="AO9" s="17">
        <v>0</v>
      </c>
      <c r="AP9" s="17">
        <v>80</v>
      </c>
      <c r="AQ9" s="20">
        <v>345</v>
      </c>
      <c r="AR9" s="17">
        <v>345</v>
      </c>
      <c r="AS9" s="17">
        <v>225</v>
      </c>
      <c r="AT9" s="17">
        <v>337.5</v>
      </c>
      <c r="AU9" s="20"/>
      <c r="AV9" s="17">
        <v>0</v>
      </c>
      <c r="AW9" s="17">
        <v>0</v>
      </c>
      <c r="AX9" s="20">
        <v>73</v>
      </c>
      <c r="AY9" s="20"/>
      <c r="AZ9" s="17">
        <v>0</v>
      </c>
      <c r="BA9" s="17">
        <v>0</v>
      </c>
      <c r="BB9" s="20">
        <v>178</v>
      </c>
      <c r="BC9" s="20"/>
      <c r="BD9" s="17">
        <v>120</v>
      </c>
      <c r="BE9" s="17">
        <v>0</v>
      </c>
      <c r="BF9" s="20"/>
      <c r="BG9" s="20"/>
      <c r="BH9" s="17"/>
      <c r="BI9" s="17"/>
      <c r="BJ9" s="17"/>
      <c r="BK9" s="17">
        <v>0</v>
      </c>
      <c r="BL9" s="17">
        <v>0</v>
      </c>
      <c r="BM9" s="17">
        <v>251</v>
      </c>
      <c r="BN9" s="17">
        <v>120</v>
      </c>
      <c r="BO9" s="17">
        <v>480</v>
      </c>
      <c r="BP9" s="17"/>
    </row>
    <row r="10" spans="1:68" s="1" customFormat="1" ht="16.5" x14ac:dyDescent="0.3">
      <c r="A10" s="3">
        <v>8</v>
      </c>
      <c r="B10" s="5" t="s">
        <v>61</v>
      </c>
      <c r="C10" s="5" t="s">
        <v>62</v>
      </c>
      <c r="D10" s="2">
        <v>190</v>
      </c>
      <c r="E10" s="2">
        <v>190</v>
      </c>
      <c r="F10" s="2">
        <v>62.7</v>
      </c>
      <c r="G10" s="2">
        <v>1074</v>
      </c>
      <c r="H10" s="2">
        <v>1000</v>
      </c>
      <c r="I10" s="4">
        <v>330</v>
      </c>
      <c r="J10" s="8">
        <v>392.7</v>
      </c>
      <c r="K10" s="6">
        <v>1</v>
      </c>
      <c r="L10" s="2">
        <v>100</v>
      </c>
      <c r="M10" s="7"/>
      <c r="N10" s="2">
        <v>0</v>
      </c>
      <c r="O10" s="7"/>
      <c r="P10" s="2">
        <v>0</v>
      </c>
      <c r="Q10" s="7">
        <v>1</v>
      </c>
      <c r="R10" s="2">
        <v>70</v>
      </c>
      <c r="S10" s="7"/>
      <c r="T10" s="2">
        <v>0</v>
      </c>
      <c r="U10" s="7"/>
      <c r="V10" s="2">
        <v>0</v>
      </c>
      <c r="W10" s="2">
        <v>70</v>
      </c>
      <c r="X10" s="7"/>
      <c r="Y10" s="2">
        <v>0</v>
      </c>
      <c r="Z10" s="7"/>
      <c r="AA10" s="2">
        <v>0</v>
      </c>
      <c r="AB10" s="7"/>
      <c r="AC10" s="2">
        <v>0</v>
      </c>
      <c r="AD10" s="7"/>
      <c r="AE10" s="2">
        <v>0</v>
      </c>
      <c r="AF10" s="2">
        <v>0</v>
      </c>
      <c r="AG10" s="7">
        <v>2</v>
      </c>
      <c r="AH10" s="2">
        <v>10</v>
      </c>
      <c r="AI10" s="2">
        <v>10</v>
      </c>
      <c r="AJ10" s="7"/>
      <c r="AK10" s="2">
        <v>0</v>
      </c>
      <c r="AL10" s="7"/>
      <c r="AM10" s="2">
        <v>0</v>
      </c>
      <c r="AN10" s="7">
        <v>1</v>
      </c>
      <c r="AO10" s="2">
        <v>10</v>
      </c>
      <c r="AP10" s="2">
        <v>10</v>
      </c>
      <c r="AQ10" s="7">
        <v>502</v>
      </c>
      <c r="AR10" s="2">
        <v>396</v>
      </c>
      <c r="AS10" s="2">
        <v>276</v>
      </c>
      <c r="AT10" s="2">
        <v>414</v>
      </c>
      <c r="AU10" s="7"/>
      <c r="AV10" s="2">
        <v>0</v>
      </c>
      <c r="AW10" s="2">
        <v>0</v>
      </c>
      <c r="AX10" s="7">
        <v>52</v>
      </c>
      <c r="AY10" s="7">
        <v>10</v>
      </c>
      <c r="AZ10" s="2">
        <v>0</v>
      </c>
      <c r="BA10" s="2">
        <v>0</v>
      </c>
      <c r="BB10" s="7">
        <v>135</v>
      </c>
      <c r="BC10" s="7"/>
      <c r="BD10" s="2">
        <v>59</v>
      </c>
      <c r="BE10" s="2">
        <v>0</v>
      </c>
      <c r="BF10" s="7">
        <v>179</v>
      </c>
      <c r="BG10" s="7"/>
      <c r="BH10" s="2"/>
      <c r="BI10" s="2"/>
      <c r="BJ10" s="2"/>
      <c r="BK10" s="2">
        <v>120</v>
      </c>
      <c r="BL10" s="2">
        <v>-59</v>
      </c>
      <c r="BM10" s="2">
        <v>376</v>
      </c>
      <c r="BN10" s="2">
        <v>120</v>
      </c>
      <c r="BO10" s="2">
        <v>660</v>
      </c>
      <c r="BP10" s="2"/>
    </row>
    <row r="11" spans="1:68" s="1" customFormat="1" ht="16.5" x14ac:dyDescent="0.3">
      <c r="A11" s="3">
        <v>9</v>
      </c>
      <c r="B11" s="5" t="s">
        <v>52</v>
      </c>
      <c r="C11" s="5" t="s">
        <v>53</v>
      </c>
      <c r="D11" s="2">
        <v>470</v>
      </c>
      <c r="E11" s="2">
        <v>470</v>
      </c>
      <c r="F11" s="2">
        <v>155.1</v>
      </c>
      <c r="G11" s="2">
        <v>668.5</v>
      </c>
      <c r="H11" s="2">
        <v>668.5</v>
      </c>
      <c r="I11" s="4">
        <v>220.60500000000002</v>
      </c>
      <c r="J11" s="8">
        <v>375.70500000000004</v>
      </c>
      <c r="K11" s="6">
        <v>1</v>
      </c>
      <c r="L11" s="2">
        <v>100</v>
      </c>
      <c r="M11" s="7"/>
      <c r="N11" s="2">
        <v>0</v>
      </c>
      <c r="O11" s="7">
        <v>1</v>
      </c>
      <c r="P11" s="2">
        <v>200</v>
      </c>
      <c r="Q11" s="7"/>
      <c r="R11" s="2">
        <v>0</v>
      </c>
      <c r="S11" s="7"/>
      <c r="T11" s="2">
        <v>0</v>
      </c>
      <c r="U11" s="7"/>
      <c r="V11" s="2">
        <v>0</v>
      </c>
      <c r="W11" s="2">
        <v>200</v>
      </c>
      <c r="X11" s="7"/>
      <c r="Y11" s="2">
        <v>0</v>
      </c>
      <c r="Z11" s="7"/>
      <c r="AA11" s="2">
        <v>0</v>
      </c>
      <c r="AB11" s="7">
        <v>1</v>
      </c>
      <c r="AC11" s="2">
        <v>100</v>
      </c>
      <c r="AD11" s="7"/>
      <c r="AE11" s="2">
        <v>0</v>
      </c>
      <c r="AF11" s="2">
        <v>100</v>
      </c>
      <c r="AG11" s="7">
        <v>4</v>
      </c>
      <c r="AH11" s="2">
        <v>20</v>
      </c>
      <c r="AI11" s="2">
        <v>20</v>
      </c>
      <c r="AJ11" s="7">
        <v>1</v>
      </c>
      <c r="AK11" s="2">
        <v>50</v>
      </c>
      <c r="AL11" s="7"/>
      <c r="AM11" s="2">
        <v>0</v>
      </c>
      <c r="AN11" s="7"/>
      <c r="AO11" s="2">
        <v>0</v>
      </c>
      <c r="AP11" s="2">
        <v>50</v>
      </c>
      <c r="AQ11" s="7">
        <v>342</v>
      </c>
      <c r="AR11" s="2">
        <v>342</v>
      </c>
      <c r="AS11" s="2">
        <v>291</v>
      </c>
      <c r="AT11" s="2">
        <v>436.5</v>
      </c>
      <c r="AU11" s="7">
        <v>28</v>
      </c>
      <c r="AV11" s="2">
        <v>28</v>
      </c>
      <c r="AW11" s="2">
        <v>28</v>
      </c>
      <c r="AX11" s="7"/>
      <c r="AY11" s="7"/>
      <c r="AZ11" s="2">
        <v>0</v>
      </c>
      <c r="BA11" s="2">
        <v>0</v>
      </c>
      <c r="BB11" s="7">
        <v>51</v>
      </c>
      <c r="BC11" s="7"/>
      <c r="BD11" s="2">
        <v>51</v>
      </c>
      <c r="BE11" s="2">
        <v>0</v>
      </c>
      <c r="BF11" s="7"/>
      <c r="BG11" s="7"/>
      <c r="BH11" s="2"/>
      <c r="BI11" s="2"/>
      <c r="BJ11" s="2"/>
      <c r="BK11" s="2">
        <v>0</v>
      </c>
      <c r="BL11" s="2">
        <v>0</v>
      </c>
      <c r="BM11" s="2">
        <v>51</v>
      </c>
      <c r="BN11" s="2">
        <v>51</v>
      </c>
      <c r="BO11" s="2">
        <v>204</v>
      </c>
      <c r="BP11" s="2"/>
    </row>
    <row r="12" spans="1:68" s="1" customFormat="1" ht="16.5" x14ac:dyDescent="0.3">
      <c r="A12" s="3">
        <v>10</v>
      </c>
      <c r="B12" s="5" t="s">
        <v>50</v>
      </c>
      <c r="C12" s="5" t="s">
        <v>51</v>
      </c>
      <c r="D12" s="2">
        <v>300</v>
      </c>
      <c r="E12" s="2">
        <v>300</v>
      </c>
      <c r="F12" s="2">
        <v>99</v>
      </c>
      <c r="G12" s="2">
        <v>825.5</v>
      </c>
      <c r="H12" s="2">
        <v>825.5</v>
      </c>
      <c r="I12" s="4">
        <v>272.41500000000002</v>
      </c>
      <c r="J12" s="8">
        <v>371.41500000000002</v>
      </c>
      <c r="K12" s="6">
        <v>1</v>
      </c>
      <c r="L12" s="2">
        <v>100</v>
      </c>
      <c r="M12" s="7"/>
      <c r="N12" s="2">
        <v>0</v>
      </c>
      <c r="O12" s="7"/>
      <c r="P12" s="2">
        <v>0</v>
      </c>
      <c r="Q12" s="7">
        <v>1</v>
      </c>
      <c r="R12" s="2">
        <v>70</v>
      </c>
      <c r="S12" s="7"/>
      <c r="T12" s="2">
        <v>0</v>
      </c>
      <c r="U12" s="7"/>
      <c r="V12" s="2">
        <v>0</v>
      </c>
      <c r="W12" s="2">
        <v>70</v>
      </c>
      <c r="X12" s="7"/>
      <c r="Y12" s="2">
        <v>0</v>
      </c>
      <c r="Z12" s="7"/>
      <c r="AA12" s="2">
        <v>0</v>
      </c>
      <c r="AB12" s="7">
        <v>1</v>
      </c>
      <c r="AC12" s="2">
        <v>100</v>
      </c>
      <c r="AD12" s="7"/>
      <c r="AE12" s="2">
        <v>0</v>
      </c>
      <c r="AF12" s="2">
        <v>100</v>
      </c>
      <c r="AG12" s="7">
        <v>4</v>
      </c>
      <c r="AH12" s="2">
        <v>20</v>
      </c>
      <c r="AI12" s="2">
        <v>20</v>
      </c>
      <c r="AJ12" s="7"/>
      <c r="AK12" s="2">
        <v>0</v>
      </c>
      <c r="AL12" s="7"/>
      <c r="AM12" s="2">
        <v>0</v>
      </c>
      <c r="AN12" s="7">
        <v>1</v>
      </c>
      <c r="AO12" s="2">
        <v>10</v>
      </c>
      <c r="AP12" s="2">
        <v>10</v>
      </c>
      <c r="AQ12" s="7">
        <v>343</v>
      </c>
      <c r="AR12" s="2">
        <v>343</v>
      </c>
      <c r="AS12" s="2">
        <v>223</v>
      </c>
      <c r="AT12" s="2">
        <v>334.5</v>
      </c>
      <c r="AU12" s="7">
        <v>5</v>
      </c>
      <c r="AV12" s="2">
        <v>5</v>
      </c>
      <c r="AW12" s="2">
        <v>5</v>
      </c>
      <c r="AX12" s="7"/>
      <c r="AY12" s="7"/>
      <c r="AZ12" s="2">
        <v>0</v>
      </c>
      <c r="BA12" s="2">
        <v>0</v>
      </c>
      <c r="BB12" s="7">
        <v>180</v>
      </c>
      <c r="BC12" s="7"/>
      <c r="BD12" s="2">
        <v>116</v>
      </c>
      <c r="BE12" s="2">
        <v>0</v>
      </c>
      <c r="BF12" s="7">
        <v>4</v>
      </c>
      <c r="BG12" s="7"/>
      <c r="BH12" s="2"/>
      <c r="BI12" s="2"/>
      <c r="BJ12" s="2"/>
      <c r="BK12" s="2">
        <v>4</v>
      </c>
      <c r="BL12" s="2">
        <v>0</v>
      </c>
      <c r="BM12" s="2">
        <v>184</v>
      </c>
      <c r="BN12" s="2">
        <v>120</v>
      </c>
      <c r="BO12" s="2">
        <v>486</v>
      </c>
      <c r="BP12" s="2"/>
    </row>
    <row r="13" spans="1:68" s="1" customFormat="1" ht="16.5" x14ac:dyDescent="0.3">
      <c r="A13" s="3">
        <v>11</v>
      </c>
      <c r="B13" s="5" t="s">
        <v>42</v>
      </c>
      <c r="C13" s="5" t="s">
        <v>43</v>
      </c>
      <c r="D13" s="2">
        <v>240</v>
      </c>
      <c r="E13" s="2">
        <v>240</v>
      </c>
      <c r="F13" s="2">
        <v>79.2</v>
      </c>
      <c r="G13" s="2">
        <v>843.5</v>
      </c>
      <c r="H13" s="2">
        <v>843.5</v>
      </c>
      <c r="I13" s="4">
        <v>278.35500000000002</v>
      </c>
      <c r="J13" s="8">
        <v>357.55500000000001</v>
      </c>
      <c r="K13" s="6">
        <v>1</v>
      </c>
      <c r="L13" s="2">
        <v>100</v>
      </c>
      <c r="M13" s="7"/>
      <c r="N13" s="2">
        <v>0</v>
      </c>
      <c r="O13" s="7"/>
      <c r="P13" s="2">
        <v>0</v>
      </c>
      <c r="Q13" s="7">
        <v>1</v>
      </c>
      <c r="R13" s="2">
        <v>70</v>
      </c>
      <c r="S13" s="7"/>
      <c r="T13" s="2">
        <v>0</v>
      </c>
      <c r="U13" s="7"/>
      <c r="V13" s="2">
        <v>0</v>
      </c>
      <c r="W13" s="2">
        <v>70</v>
      </c>
      <c r="X13" s="7"/>
      <c r="Y13" s="2">
        <v>0</v>
      </c>
      <c r="Z13" s="7"/>
      <c r="AA13" s="2">
        <v>0</v>
      </c>
      <c r="AB13" s="7"/>
      <c r="AC13" s="2">
        <v>0</v>
      </c>
      <c r="AD13" s="7"/>
      <c r="AE13" s="2">
        <v>0</v>
      </c>
      <c r="AF13" s="2">
        <v>0</v>
      </c>
      <c r="AG13" s="7">
        <v>4</v>
      </c>
      <c r="AH13" s="2">
        <v>20</v>
      </c>
      <c r="AI13" s="2">
        <v>20</v>
      </c>
      <c r="AJ13" s="7">
        <v>1</v>
      </c>
      <c r="AK13" s="2">
        <v>50</v>
      </c>
      <c r="AL13" s="7"/>
      <c r="AM13" s="2">
        <v>0</v>
      </c>
      <c r="AN13" s="7"/>
      <c r="AO13" s="2">
        <v>0</v>
      </c>
      <c r="AP13" s="2">
        <v>50</v>
      </c>
      <c r="AQ13" s="7">
        <v>311</v>
      </c>
      <c r="AR13" s="2">
        <v>311</v>
      </c>
      <c r="AS13" s="2">
        <v>191</v>
      </c>
      <c r="AT13" s="2">
        <v>286.5</v>
      </c>
      <c r="AU13" s="7">
        <v>84</v>
      </c>
      <c r="AV13" s="2">
        <v>84</v>
      </c>
      <c r="AW13" s="2">
        <v>84</v>
      </c>
      <c r="AX13" s="7">
        <v>155</v>
      </c>
      <c r="AY13" s="7"/>
      <c r="AZ13" s="2">
        <v>67</v>
      </c>
      <c r="BA13" s="2">
        <v>0</v>
      </c>
      <c r="BB13" s="7">
        <v>13</v>
      </c>
      <c r="BC13" s="7"/>
      <c r="BD13" s="2">
        <v>13</v>
      </c>
      <c r="BE13" s="2">
        <v>0</v>
      </c>
      <c r="BF13" s="7">
        <v>40</v>
      </c>
      <c r="BG13" s="7"/>
      <c r="BH13" s="2">
        <v>0</v>
      </c>
      <c r="BI13" s="2">
        <v>0</v>
      </c>
      <c r="BJ13" s="2"/>
      <c r="BK13" s="2">
        <v>40</v>
      </c>
      <c r="BL13" s="2">
        <v>0</v>
      </c>
      <c r="BM13" s="2">
        <v>208</v>
      </c>
      <c r="BN13" s="2">
        <v>120</v>
      </c>
      <c r="BO13" s="2">
        <v>473</v>
      </c>
      <c r="BP13" s="2"/>
    </row>
    <row r="14" spans="1:68" s="1" customFormat="1" ht="16.5" x14ac:dyDescent="0.3">
      <c r="A14" s="3">
        <v>12</v>
      </c>
      <c r="B14" s="5" t="s">
        <v>46</v>
      </c>
      <c r="C14" s="5" t="s">
        <v>47</v>
      </c>
      <c r="D14" s="2">
        <v>395</v>
      </c>
      <c r="E14" s="2">
        <v>395</v>
      </c>
      <c r="F14" s="2">
        <v>130.35</v>
      </c>
      <c r="G14" s="2">
        <v>669.5</v>
      </c>
      <c r="H14" s="2">
        <v>669.5</v>
      </c>
      <c r="I14" s="4">
        <v>220.935</v>
      </c>
      <c r="J14" s="8">
        <v>351.28499999999997</v>
      </c>
      <c r="K14" s="6">
        <v>1</v>
      </c>
      <c r="L14" s="2">
        <v>100</v>
      </c>
      <c r="M14" s="7"/>
      <c r="N14" s="2">
        <v>0</v>
      </c>
      <c r="O14" s="7">
        <v>1</v>
      </c>
      <c r="P14" s="2">
        <v>200</v>
      </c>
      <c r="Q14" s="7"/>
      <c r="R14" s="2">
        <v>0</v>
      </c>
      <c r="S14" s="7"/>
      <c r="T14" s="2">
        <v>0</v>
      </c>
      <c r="U14" s="7"/>
      <c r="V14" s="2">
        <v>0</v>
      </c>
      <c r="W14" s="2">
        <v>200</v>
      </c>
      <c r="X14" s="7"/>
      <c r="Y14" s="2">
        <v>0</v>
      </c>
      <c r="Z14" s="7"/>
      <c r="AA14" s="2">
        <v>0</v>
      </c>
      <c r="AB14" s="7"/>
      <c r="AC14" s="2">
        <v>0</v>
      </c>
      <c r="AD14" s="7"/>
      <c r="AE14" s="2">
        <v>0</v>
      </c>
      <c r="AF14" s="2">
        <v>0</v>
      </c>
      <c r="AG14" s="7">
        <v>1</v>
      </c>
      <c r="AH14" s="2">
        <v>5</v>
      </c>
      <c r="AI14" s="2">
        <v>5</v>
      </c>
      <c r="AJ14" s="7">
        <v>1</v>
      </c>
      <c r="AK14" s="2">
        <v>50</v>
      </c>
      <c r="AL14" s="7">
        <v>1</v>
      </c>
      <c r="AM14" s="2">
        <v>30</v>
      </c>
      <c r="AN14" s="7">
        <v>1</v>
      </c>
      <c r="AO14" s="2">
        <v>10</v>
      </c>
      <c r="AP14" s="2">
        <v>90</v>
      </c>
      <c r="AQ14" s="7">
        <v>283</v>
      </c>
      <c r="AR14" s="2">
        <v>283</v>
      </c>
      <c r="AS14" s="2">
        <v>163</v>
      </c>
      <c r="AT14" s="2">
        <v>244.5</v>
      </c>
      <c r="AU14" s="7"/>
      <c r="AV14" s="2">
        <v>0</v>
      </c>
      <c r="AW14" s="2">
        <v>0</v>
      </c>
      <c r="AX14" s="7">
        <v>113</v>
      </c>
      <c r="AY14" s="7"/>
      <c r="AZ14" s="2">
        <v>55</v>
      </c>
      <c r="BA14" s="2">
        <v>0</v>
      </c>
      <c r="BB14" s="7">
        <v>31</v>
      </c>
      <c r="BC14" s="7">
        <v>34</v>
      </c>
      <c r="BD14" s="2">
        <v>31</v>
      </c>
      <c r="BE14" s="2">
        <v>34</v>
      </c>
      <c r="BF14" s="7"/>
      <c r="BG14" s="7"/>
      <c r="BH14" s="2"/>
      <c r="BI14" s="2"/>
      <c r="BJ14" s="2"/>
      <c r="BK14" s="2">
        <v>0</v>
      </c>
      <c r="BL14" s="2">
        <v>0</v>
      </c>
      <c r="BM14" s="2">
        <v>178</v>
      </c>
      <c r="BN14" s="2">
        <v>120</v>
      </c>
      <c r="BO14" s="2">
        <v>425</v>
      </c>
      <c r="BP14" s="2"/>
    </row>
    <row r="15" spans="1:68" s="1" customFormat="1" ht="16.5" x14ac:dyDescent="0.3">
      <c r="A15" s="3">
        <v>13</v>
      </c>
      <c r="B15" s="5" t="s">
        <v>69</v>
      </c>
      <c r="C15" s="5" t="s">
        <v>70</v>
      </c>
      <c r="D15" s="2">
        <v>335</v>
      </c>
      <c r="E15" s="2">
        <v>335</v>
      </c>
      <c r="F15" s="2">
        <v>110.55000000000001</v>
      </c>
      <c r="G15" s="2">
        <v>701</v>
      </c>
      <c r="H15" s="2">
        <v>701</v>
      </c>
      <c r="I15" s="4">
        <v>231.33</v>
      </c>
      <c r="J15" s="8">
        <v>341.88</v>
      </c>
      <c r="K15" s="6">
        <v>1</v>
      </c>
      <c r="L15" s="2">
        <v>100</v>
      </c>
      <c r="M15" s="7"/>
      <c r="N15" s="2">
        <v>0</v>
      </c>
      <c r="O15" s="7"/>
      <c r="P15" s="2">
        <v>0</v>
      </c>
      <c r="Q15" s="7">
        <v>1</v>
      </c>
      <c r="R15" s="2">
        <v>70</v>
      </c>
      <c r="S15" s="7"/>
      <c r="T15" s="2">
        <v>0</v>
      </c>
      <c r="U15" s="7">
        <v>1</v>
      </c>
      <c r="V15" s="2">
        <v>50</v>
      </c>
      <c r="W15" s="2">
        <v>120</v>
      </c>
      <c r="X15" s="7"/>
      <c r="Y15" s="2">
        <v>0</v>
      </c>
      <c r="Z15" s="7"/>
      <c r="AA15" s="2">
        <v>0</v>
      </c>
      <c r="AB15" s="7"/>
      <c r="AC15" s="2">
        <v>0</v>
      </c>
      <c r="AD15" s="7"/>
      <c r="AE15" s="2">
        <v>0</v>
      </c>
      <c r="AF15" s="2">
        <v>0</v>
      </c>
      <c r="AG15" s="7">
        <v>3</v>
      </c>
      <c r="AH15" s="2">
        <v>15</v>
      </c>
      <c r="AI15" s="2">
        <v>15</v>
      </c>
      <c r="AJ15" s="7">
        <v>2</v>
      </c>
      <c r="AK15" s="2">
        <v>100</v>
      </c>
      <c r="AL15" s="7"/>
      <c r="AM15" s="2">
        <v>0</v>
      </c>
      <c r="AN15" s="7"/>
      <c r="AO15" s="2">
        <v>0</v>
      </c>
      <c r="AP15" s="2">
        <v>100</v>
      </c>
      <c r="AQ15" s="7">
        <v>290</v>
      </c>
      <c r="AR15" s="2">
        <v>290</v>
      </c>
      <c r="AS15" s="2">
        <v>170</v>
      </c>
      <c r="AT15" s="2">
        <v>255</v>
      </c>
      <c r="AU15" s="7">
        <v>32</v>
      </c>
      <c r="AV15" s="2">
        <v>32</v>
      </c>
      <c r="AW15" s="2">
        <v>32</v>
      </c>
      <c r="AX15" s="7">
        <v>66</v>
      </c>
      <c r="AY15" s="7"/>
      <c r="AZ15" s="2">
        <v>66</v>
      </c>
      <c r="BA15" s="2">
        <v>0</v>
      </c>
      <c r="BB15" s="7">
        <v>54</v>
      </c>
      <c r="BC15" s="7"/>
      <c r="BD15" s="2">
        <v>54</v>
      </c>
      <c r="BE15" s="2">
        <v>0</v>
      </c>
      <c r="BF15" s="7"/>
      <c r="BG15" s="7"/>
      <c r="BH15" s="2"/>
      <c r="BI15" s="2"/>
      <c r="BJ15" s="2"/>
      <c r="BK15" s="2">
        <v>0</v>
      </c>
      <c r="BL15" s="2">
        <v>0</v>
      </c>
      <c r="BM15" s="2">
        <v>120</v>
      </c>
      <c r="BN15" s="2">
        <v>120</v>
      </c>
      <c r="BO15" s="2">
        <v>414</v>
      </c>
      <c r="BP15" s="2"/>
    </row>
    <row r="16" spans="1:68" s="1" customFormat="1" ht="16.5" x14ac:dyDescent="0.3">
      <c r="A16" s="3">
        <v>14</v>
      </c>
      <c r="B16" s="5" t="s">
        <v>73</v>
      </c>
      <c r="C16" s="5" t="s">
        <v>74</v>
      </c>
      <c r="D16" s="2">
        <v>380</v>
      </c>
      <c r="E16" s="2">
        <v>380</v>
      </c>
      <c r="F16" s="2">
        <v>125.4</v>
      </c>
      <c r="G16" s="2">
        <v>646.5</v>
      </c>
      <c r="H16" s="2">
        <v>646.5</v>
      </c>
      <c r="I16" s="4">
        <v>213.345</v>
      </c>
      <c r="J16" s="8">
        <v>338.745</v>
      </c>
      <c r="K16" s="6">
        <v>1</v>
      </c>
      <c r="L16" s="2">
        <v>100</v>
      </c>
      <c r="M16" s="7"/>
      <c r="N16" s="2">
        <v>0</v>
      </c>
      <c r="O16" s="7">
        <v>1</v>
      </c>
      <c r="P16" s="2">
        <v>200</v>
      </c>
      <c r="Q16" s="7"/>
      <c r="R16" s="2">
        <v>0</v>
      </c>
      <c r="S16" s="7"/>
      <c r="T16" s="2">
        <v>0</v>
      </c>
      <c r="U16" s="7">
        <v>2</v>
      </c>
      <c r="V16" s="2">
        <v>50</v>
      </c>
      <c r="W16" s="2">
        <v>250</v>
      </c>
      <c r="X16" s="7"/>
      <c r="Y16" s="2">
        <v>0</v>
      </c>
      <c r="Z16" s="7"/>
      <c r="AA16" s="2">
        <v>0</v>
      </c>
      <c r="AB16" s="7"/>
      <c r="AC16" s="2">
        <v>0</v>
      </c>
      <c r="AD16" s="7"/>
      <c r="AE16" s="2">
        <v>0</v>
      </c>
      <c r="AF16" s="2">
        <v>0</v>
      </c>
      <c r="AG16" s="7">
        <v>4</v>
      </c>
      <c r="AH16" s="2">
        <v>20</v>
      </c>
      <c r="AI16" s="2">
        <v>20</v>
      </c>
      <c r="AJ16" s="7"/>
      <c r="AK16" s="2">
        <v>0</v>
      </c>
      <c r="AL16" s="7"/>
      <c r="AM16" s="2">
        <v>0</v>
      </c>
      <c r="AN16" s="7">
        <v>1</v>
      </c>
      <c r="AO16" s="2">
        <v>10</v>
      </c>
      <c r="AP16" s="2">
        <v>10</v>
      </c>
      <c r="AQ16" s="7">
        <v>347</v>
      </c>
      <c r="AR16" s="2">
        <v>347</v>
      </c>
      <c r="AS16" s="2">
        <v>227</v>
      </c>
      <c r="AT16" s="2">
        <v>340.5</v>
      </c>
      <c r="AU16" s="7"/>
      <c r="AV16" s="2">
        <v>0</v>
      </c>
      <c r="AW16" s="2">
        <v>0</v>
      </c>
      <c r="AX16" s="7"/>
      <c r="AY16" s="7">
        <v>144</v>
      </c>
      <c r="AZ16" s="2">
        <v>0</v>
      </c>
      <c r="BA16" s="2">
        <v>120</v>
      </c>
      <c r="BB16" s="7"/>
      <c r="BC16" s="7"/>
      <c r="BD16" s="2">
        <v>0</v>
      </c>
      <c r="BE16" s="2">
        <v>0</v>
      </c>
      <c r="BF16" s="7"/>
      <c r="BG16" s="7"/>
      <c r="BH16" s="2"/>
      <c r="BI16" s="2"/>
      <c r="BJ16" s="2"/>
      <c r="BK16" s="2">
        <v>0</v>
      </c>
      <c r="BL16" s="2">
        <v>0</v>
      </c>
      <c r="BM16" s="2">
        <v>144</v>
      </c>
      <c r="BN16" s="2">
        <v>120</v>
      </c>
      <c r="BO16" s="2">
        <v>306</v>
      </c>
      <c r="BP16" s="2"/>
    </row>
    <row r="17" spans="1:68" s="1" customFormat="1" ht="16.5" x14ac:dyDescent="0.3">
      <c r="A17" s="3">
        <v>15</v>
      </c>
      <c r="B17" s="5" t="s">
        <v>40</v>
      </c>
      <c r="C17" s="5" t="s">
        <v>41</v>
      </c>
      <c r="D17" s="2">
        <v>240</v>
      </c>
      <c r="E17" s="2">
        <v>240</v>
      </c>
      <c r="F17" s="2">
        <v>79.2</v>
      </c>
      <c r="G17" s="2">
        <v>780</v>
      </c>
      <c r="H17" s="2">
        <v>780</v>
      </c>
      <c r="I17" s="4">
        <v>257.40000000000003</v>
      </c>
      <c r="J17" s="8">
        <v>336.6</v>
      </c>
      <c r="K17" s="6">
        <v>1</v>
      </c>
      <c r="L17" s="2">
        <v>100</v>
      </c>
      <c r="M17" s="7"/>
      <c r="N17" s="2">
        <v>0</v>
      </c>
      <c r="O17" s="7"/>
      <c r="P17" s="2">
        <v>0</v>
      </c>
      <c r="Q17" s="7">
        <v>1</v>
      </c>
      <c r="R17" s="2">
        <v>70</v>
      </c>
      <c r="S17" s="7"/>
      <c r="T17" s="2">
        <v>0</v>
      </c>
      <c r="U17" s="7"/>
      <c r="V17" s="2">
        <v>0</v>
      </c>
      <c r="W17" s="2">
        <v>70</v>
      </c>
      <c r="X17" s="7"/>
      <c r="Y17" s="2">
        <v>0</v>
      </c>
      <c r="Z17" s="7"/>
      <c r="AA17" s="2">
        <v>0</v>
      </c>
      <c r="AB17" s="7"/>
      <c r="AC17" s="2">
        <v>0</v>
      </c>
      <c r="AD17" s="7"/>
      <c r="AE17" s="2">
        <v>0</v>
      </c>
      <c r="AF17" s="2">
        <v>0</v>
      </c>
      <c r="AG17" s="7">
        <v>4</v>
      </c>
      <c r="AH17" s="2">
        <v>20</v>
      </c>
      <c r="AI17" s="2">
        <v>20</v>
      </c>
      <c r="AJ17" s="7">
        <v>1</v>
      </c>
      <c r="AK17" s="2">
        <v>50</v>
      </c>
      <c r="AL17" s="7"/>
      <c r="AM17" s="2">
        <v>0</v>
      </c>
      <c r="AN17" s="7"/>
      <c r="AO17" s="2">
        <v>0</v>
      </c>
      <c r="AP17" s="2">
        <v>50</v>
      </c>
      <c r="AQ17" s="7">
        <v>302</v>
      </c>
      <c r="AR17" s="2">
        <v>302</v>
      </c>
      <c r="AS17" s="2">
        <v>182</v>
      </c>
      <c r="AT17" s="2">
        <v>273</v>
      </c>
      <c r="AU17" s="7"/>
      <c r="AV17" s="2">
        <v>0</v>
      </c>
      <c r="AW17" s="2">
        <v>0</v>
      </c>
      <c r="AX17" s="7">
        <v>97</v>
      </c>
      <c r="AY17" s="7"/>
      <c r="AZ17" s="2">
        <v>42</v>
      </c>
      <c r="BA17" s="2">
        <v>0</v>
      </c>
      <c r="BB17" s="7">
        <v>6</v>
      </c>
      <c r="BC17" s="7">
        <v>26</v>
      </c>
      <c r="BD17" s="2">
        <v>6</v>
      </c>
      <c r="BE17" s="2">
        <v>26</v>
      </c>
      <c r="BF17" s="7"/>
      <c r="BG17" s="7">
        <v>46</v>
      </c>
      <c r="BH17" s="2"/>
      <c r="BI17" s="2"/>
      <c r="BJ17" s="2"/>
      <c r="BK17" s="2">
        <v>0</v>
      </c>
      <c r="BL17" s="2">
        <v>46</v>
      </c>
      <c r="BM17" s="2">
        <v>175</v>
      </c>
      <c r="BN17" s="2">
        <v>120</v>
      </c>
      <c r="BO17" s="2">
        <v>507</v>
      </c>
      <c r="BP17" s="2"/>
    </row>
    <row r="18" spans="1:68" s="1" customFormat="1" ht="16.5" x14ac:dyDescent="0.3">
      <c r="A18" s="3">
        <v>16</v>
      </c>
      <c r="B18" s="5" t="s">
        <v>63</v>
      </c>
      <c r="C18" s="5" t="s">
        <v>64</v>
      </c>
      <c r="D18" s="2">
        <v>280</v>
      </c>
      <c r="E18" s="2">
        <v>280</v>
      </c>
      <c r="F18" s="2">
        <v>92.4</v>
      </c>
      <c r="G18" s="2">
        <v>703.2</v>
      </c>
      <c r="H18" s="2">
        <v>703.2</v>
      </c>
      <c r="I18" s="4">
        <v>232.05600000000004</v>
      </c>
      <c r="J18" s="8">
        <v>324.45600000000002</v>
      </c>
      <c r="K18" s="6">
        <v>1</v>
      </c>
      <c r="L18" s="2">
        <v>100</v>
      </c>
      <c r="M18" s="7"/>
      <c r="N18" s="2">
        <v>0</v>
      </c>
      <c r="O18" s="7"/>
      <c r="P18" s="2">
        <v>0</v>
      </c>
      <c r="Q18" s="7">
        <v>1</v>
      </c>
      <c r="R18" s="2">
        <v>70</v>
      </c>
      <c r="S18" s="7"/>
      <c r="T18" s="2">
        <v>0</v>
      </c>
      <c r="U18" s="7"/>
      <c r="V18" s="2">
        <v>0</v>
      </c>
      <c r="W18" s="2">
        <v>70</v>
      </c>
      <c r="X18" s="7"/>
      <c r="Y18" s="2">
        <v>0</v>
      </c>
      <c r="Z18" s="7"/>
      <c r="AA18" s="2">
        <v>0</v>
      </c>
      <c r="AB18" s="7">
        <v>1</v>
      </c>
      <c r="AC18" s="2">
        <v>100</v>
      </c>
      <c r="AD18" s="7"/>
      <c r="AE18" s="2">
        <v>0</v>
      </c>
      <c r="AF18" s="2">
        <v>100</v>
      </c>
      <c r="AG18" s="7">
        <v>2</v>
      </c>
      <c r="AH18" s="2">
        <v>10</v>
      </c>
      <c r="AI18" s="2">
        <v>10</v>
      </c>
      <c r="AJ18" s="7"/>
      <c r="AK18" s="2">
        <v>0</v>
      </c>
      <c r="AL18" s="7"/>
      <c r="AM18" s="2">
        <v>0</v>
      </c>
      <c r="AN18" s="7"/>
      <c r="AO18" s="2">
        <v>0</v>
      </c>
      <c r="AP18" s="2">
        <v>0</v>
      </c>
      <c r="AQ18" s="7">
        <v>288</v>
      </c>
      <c r="AR18" s="2">
        <v>288</v>
      </c>
      <c r="AS18" s="2">
        <v>168</v>
      </c>
      <c r="AT18" s="2">
        <v>252</v>
      </c>
      <c r="AU18" s="7">
        <v>84</v>
      </c>
      <c r="AV18" s="2">
        <v>84</v>
      </c>
      <c r="AW18" s="2">
        <v>84</v>
      </c>
      <c r="AX18" s="7">
        <v>51</v>
      </c>
      <c r="AY18" s="7">
        <v>30</v>
      </c>
      <c r="AZ18" s="2">
        <v>51</v>
      </c>
      <c r="BA18" s="2">
        <v>24</v>
      </c>
      <c r="BB18" s="7"/>
      <c r="BC18" s="7">
        <v>45</v>
      </c>
      <c r="BD18" s="2">
        <v>0</v>
      </c>
      <c r="BE18" s="2">
        <v>45</v>
      </c>
      <c r="BF18" s="7"/>
      <c r="BG18" s="7"/>
      <c r="BH18" s="2"/>
      <c r="BI18" s="2"/>
      <c r="BJ18" s="2"/>
      <c r="BK18" s="2">
        <v>0</v>
      </c>
      <c r="BL18" s="2">
        <v>0</v>
      </c>
      <c r="BM18" s="2">
        <v>126</v>
      </c>
      <c r="BN18" s="2">
        <v>120</v>
      </c>
      <c r="BO18" s="2">
        <v>367.2</v>
      </c>
      <c r="BP18" s="2"/>
    </row>
    <row r="19" spans="1:68" s="1" customFormat="1" ht="16.5" x14ac:dyDescent="0.3">
      <c r="A19" s="3">
        <v>17</v>
      </c>
      <c r="B19" s="5" t="s">
        <v>58</v>
      </c>
      <c r="C19" s="5" t="s">
        <v>47</v>
      </c>
      <c r="D19" s="2">
        <v>440</v>
      </c>
      <c r="E19" s="2">
        <v>440</v>
      </c>
      <c r="F19" s="2">
        <v>145.20000000000002</v>
      </c>
      <c r="G19" s="2">
        <v>515.29999999999995</v>
      </c>
      <c r="H19" s="2">
        <v>515.29999999999995</v>
      </c>
      <c r="I19" s="4">
        <v>170.04900000000001</v>
      </c>
      <c r="J19" s="8">
        <v>315.24900000000002</v>
      </c>
      <c r="K19" s="6">
        <v>1</v>
      </c>
      <c r="L19" s="2">
        <v>100</v>
      </c>
      <c r="M19" s="7"/>
      <c r="N19" s="2">
        <v>0</v>
      </c>
      <c r="O19" s="7">
        <v>1</v>
      </c>
      <c r="P19" s="2">
        <v>200</v>
      </c>
      <c r="Q19" s="7"/>
      <c r="R19" s="2">
        <v>0</v>
      </c>
      <c r="S19" s="7"/>
      <c r="T19" s="2">
        <v>0</v>
      </c>
      <c r="U19" s="7"/>
      <c r="V19" s="2">
        <v>0</v>
      </c>
      <c r="W19" s="2">
        <v>200</v>
      </c>
      <c r="X19" s="7"/>
      <c r="Y19" s="2">
        <v>0</v>
      </c>
      <c r="Z19" s="7"/>
      <c r="AA19" s="2">
        <v>0</v>
      </c>
      <c r="AB19" s="7">
        <v>1</v>
      </c>
      <c r="AC19" s="2">
        <v>100</v>
      </c>
      <c r="AD19" s="7"/>
      <c r="AE19" s="2">
        <v>0</v>
      </c>
      <c r="AF19" s="2">
        <v>100</v>
      </c>
      <c r="AG19" s="7">
        <v>4</v>
      </c>
      <c r="AH19" s="2">
        <v>20</v>
      </c>
      <c r="AI19" s="2">
        <v>20</v>
      </c>
      <c r="AJ19" s="7"/>
      <c r="AK19" s="2">
        <v>0</v>
      </c>
      <c r="AL19" s="7"/>
      <c r="AM19" s="2">
        <v>0</v>
      </c>
      <c r="AN19" s="7">
        <v>2</v>
      </c>
      <c r="AO19" s="2">
        <v>20</v>
      </c>
      <c r="AP19" s="2">
        <v>20</v>
      </c>
      <c r="AQ19" s="7">
        <v>289</v>
      </c>
      <c r="AR19" s="2">
        <v>289</v>
      </c>
      <c r="AS19" s="2">
        <v>253</v>
      </c>
      <c r="AT19" s="2">
        <v>379.5</v>
      </c>
      <c r="AU19" s="7">
        <v>44</v>
      </c>
      <c r="AV19" s="2">
        <v>44</v>
      </c>
      <c r="AW19" s="2">
        <v>44</v>
      </c>
      <c r="AX19" s="7"/>
      <c r="AY19" s="7">
        <v>36</v>
      </c>
      <c r="AZ19" s="2">
        <v>0</v>
      </c>
      <c r="BA19" s="2">
        <v>36</v>
      </c>
      <c r="BB19" s="7"/>
      <c r="BC19" s="7"/>
      <c r="BD19" s="2">
        <v>0</v>
      </c>
      <c r="BE19" s="2">
        <v>0</v>
      </c>
      <c r="BF19" s="7"/>
      <c r="BG19" s="7"/>
      <c r="BH19" s="2"/>
      <c r="BI19" s="2"/>
      <c r="BJ19" s="2"/>
      <c r="BK19" s="2">
        <v>0</v>
      </c>
      <c r="BL19" s="2">
        <v>0</v>
      </c>
      <c r="BM19" s="2">
        <v>36</v>
      </c>
      <c r="BN19" s="2">
        <v>36</v>
      </c>
      <c r="BO19" s="2">
        <v>91.8</v>
      </c>
      <c r="BP19" s="2"/>
    </row>
    <row r="20" spans="1:68" s="1" customFormat="1" ht="16.5" x14ac:dyDescent="0.3">
      <c r="A20" s="3">
        <v>18</v>
      </c>
      <c r="B20" s="5" t="s">
        <v>44</v>
      </c>
      <c r="C20" s="5" t="s">
        <v>45</v>
      </c>
      <c r="D20" s="2">
        <v>305</v>
      </c>
      <c r="E20" s="2">
        <v>305</v>
      </c>
      <c r="F20" s="2">
        <v>100.65</v>
      </c>
      <c r="G20" s="2">
        <v>602</v>
      </c>
      <c r="H20" s="2">
        <v>602</v>
      </c>
      <c r="I20" s="4">
        <v>198.66</v>
      </c>
      <c r="J20" s="8">
        <v>299.31</v>
      </c>
      <c r="K20" s="6">
        <v>1</v>
      </c>
      <c r="L20" s="2">
        <v>100</v>
      </c>
      <c r="M20" s="7"/>
      <c r="N20" s="2">
        <v>0</v>
      </c>
      <c r="O20" s="7">
        <v>1</v>
      </c>
      <c r="P20" s="2">
        <v>200</v>
      </c>
      <c r="Q20" s="7"/>
      <c r="R20" s="2">
        <v>0</v>
      </c>
      <c r="S20" s="7"/>
      <c r="T20" s="2">
        <v>0</v>
      </c>
      <c r="U20" s="7"/>
      <c r="V20" s="2">
        <v>0</v>
      </c>
      <c r="W20" s="2">
        <v>200</v>
      </c>
      <c r="X20" s="7"/>
      <c r="Y20" s="2">
        <v>0</v>
      </c>
      <c r="Z20" s="7"/>
      <c r="AA20" s="2">
        <v>0</v>
      </c>
      <c r="AB20" s="7"/>
      <c r="AC20" s="2">
        <v>0</v>
      </c>
      <c r="AD20" s="7"/>
      <c r="AE20" s="2">
        <v>0</v>
      </c>
      <c r="AF20" s="2">
        <v>0</v>
      </c>
      <c r="AG20" s="7">
        <v>1</v>
      </c>
      <c r="AH20" s="2">
        <v>5</v>
      </c>
      <c r="AI20" s="2">
        <v>5</v>
      </c>
      <c r="AJ20" s="7"/>
      <c r="AK20" s="2">
        <v>0</v>
      </c>
      <c r="AL20" s="7"/>
      <c r="AM20" s="2">
        <v>0</v>
      </c>
      <c r="AN20" s="7"/>
      <c r="AO20" s="2">
        <v>0</v>
      </c>
      <c r="AP20" s="2">
        <v>0</v>
      </c>
      <c r="AQ20" s="7">
        <v>292</v>
      </c>
      <c r="AR20" s="2">
        <v>292</v>
      </c>
      <c r="AS20" s="2">
        <v>196</v>
      </c>
      <c r="AT20" s="2">
        <v>294</v>
      </c>
      <c r="AU20" s="7"/>
      <c r="AV20" s="2">
        <v>0</v>
      </c>
      <c r="AW20" s="2">
        <v>0</v>
      </c>
      <c r="AX20" s="7">
        <v>46</v>
      </c>
      <c r="AY20" s="7"/>
      <c r="AZ20" s="2">
        <v>46</v>
      </c>
      <c r="BA20" s="2">
        <v>0</v>
      </c>
      <c r="BB20" s="7"/>
      <c r="BC20" s="7">
        <v>50</v>
      </c>
      <c r="BD20" s="2">
        <v>0</v>
      </c>
      <c r="BE20" s="2">
        <v>50</v>
      </c>
      <c r="BF20" s="7"/>
      <c r="BG20" s="7"/>
      <c r="BH20" s="2"/>
      <c r="BI20" s="2"/>
      <c r="BJ20" s="2"/>
      <c r="BK20" s="2">
        <v>0</v>
      </c>
      <c r="BL20" s="2">
        <v>0</v>
      </c>
      <c r="BM20" s="2">
        <v>96</v>
      </c>
      <c r="BN20" s="2">
        <v>96</v>
      </c>
      <c r="BO20" s="2">
        <v>308</v>
      </c>
      <c r="BP20" s="2"/>
    </row>
    <row r="21" spans="1:68" s="1" customFormat="1" ht="16.5" x14ac:dyDescent="0.3">
      <c r="A21" s="3">
        <v>19</v>
      </c>
      <c r="B21" s="5" t="s">
        <v>67</v>
      </c>
      <c r="C21" s="5" t="s">
        <v>68</v>
      </c>
      <c r="D21" s="2">
        <v>370</v>
      </c>
      <c r="E21" s="2">
        <v>370</v>
      </c>
      <c r="F21" s="2">
        <v>122.10000000000001</v>
      </c>
      <c r="G21" s="2">
        <v>421.5</v>
      </c>
      <c r="H21" s="2">
        <v>421.5</v>
      </c>
      <c r="I21" s="4">
        <v>139.095</v>
      </c>
      <c r="J21" s="8">
        <v>261.19499999999999</v>
      </c>
      <c r="K21" s="6">
        <v>1</v>
      </c>
      <c r="L21" s="2">
        <v>100</v>
      </c>
      <c r="M21" s="7"/>
      <c r="N21" s="2">
        <v>0</v>
      </c>
      <c r="O21" s="7">
        <v>1</v>
      </c>
      <c r="P21" s="2">
        <v>200</v>
      </c>
      <c r="Q21" s="7"/>
      <c r="R21" s="2">
        <v>0</v>
      </c>
      <c r="S21" s="7"/>
      <c r="T21" s="2">
        <v>0</v>
      </c>
      <c r="U21" s="7"/>
      <c r="V21" s="2">
        <v>0</v>
      </c>
      <c r="W21" s="2">
        <v>200</v>
      </c>
      <c r="X21" s="7"/>
      <c r="Y21" s="2">
        <v>0</v>
      </c>
      <c r="Z21" s="7"/>
      <c r="AA21" s="2">
        <v>0</v>
      </c>
      <c r="AB21" s="7"/>
      <c r="AC21" s="2">
        <v>0</v>
      </c>
      <c r="AD21" s="7"/>
      <c r="AE21" s="2">
        <v>0</v>
      </c>
      <c r="AF21" s="2">
        <v>0</v>
      </c>
      <c r="AG21" s="7">
        <v>4</v>
      </c>
      <c r="AH21" s="2">
        <v>20</v>
      </c>
      <c r="AI21" s="2">
        <v>20</v>
      </c>
      <c r="AJ21" s="7">
        <v>1</v>
      </c>
      <c r="AK21" s="2">
        <v>50</v>
      </c>
      <c r="AL21" s="7"/>
      <c r="AM21" s="2">
        <v>0</v>
      </c>
      <c r="AN21" s="7"/>
      <c r="AO21" s="2">
        <v>0</v>
      </c>
      <c r="AP21" s="2">
        <v>50</v>
      </c>
      <c r="AQ21" s="7">
        <v>229</v>
      </c>
      <c r="AR21" s="2">
        <v>229</v>
      </c>
      <c r="AS21" s="2">
        <v>177</v>
      </c>
      <c r="AT21" s="2">
        <v>265.5</v>
      </c>
      <c r="AU21" s="7"/>
      <c r="AV21" s="2">
        <v>0</v>
      </c>
      <c r="AW21" s="2">
        <v>0</v>
      </c>
      <c r="AX21" s="7">
        <v>52</v>
      </c>
      <c r="AY21" s="7"/>
      <c r="AZ21" s="2">
        <v>52</v>
      </c>
      <c r="BA21" s="2">
        <v>0</v>
      </c>
      <c r="BB21" s="7"/>
      <c r="BC21" s="7"/>
      <c r="BD21" s="2">
        <v>0</v>
      </c>
      <c r="BE21" s="2">
        <v>0</v>
      </c>
      <c r="BF21" s="7"/>
      <c r="BG21" s="7"/>
      <c r="BH21" s="2"/>
      <c r="BI21" s="2"/>
      <c r="BJ21" s="2"/>
      <c r="BK21" s="2">
        <v>0</v>
      </c>
      <c r="BL21" s="2">
        <v>0</v>
      </c>
      <c r="BM21" s="2">
        <v>52</v>
      </c>
      <c r="BN21" s="2">
        <v>52</v>
      </c>
      <c r="BO21" s="2">
        <v>156</v>
      </c>
      <c r="BP21" s="2"/>
    </row>
  </sheetData>
  <sortState xmlns:xlrd2="http://schemas.microsoft.com/office/spreadsheetml/2017/richdata2" ref="A3:BO21">
    <sortCondition descending="1" ref="J3:J21"/>
  </sortState>
  <mergeCells count="16">
    <mergeCell ref="AL2:AM2"/>
    <mergeCell ref="AN2:AO2"/>
    <mergeCell ref="AR2:AS2"/>
    <mergeCell ref="AU2:AV2"/>
    <mergeCell ref="X2:Y2"/>
    <mergeCell ref="Z2:AA2"/>
    <mergeCell ref="AB2:AC2"/>
    <mergeCell ref="AD2:AE2"/>
    <mergeCell ref="AG2:AH2"/>
    <mergeCell ref="AJ2:AK2"/>
    <mergeCell ref="S2:T2"/>
    <mergeCell ref="A1:J1"/>
    <mergeCell ref="K2:L2"/>
    <mergeCell ref="M2:N2"/>
    <mergeCell ref="O2:P2"/>
    <mergeCell ref="Q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κατά φθίνουσα σειρά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ΕΥΤΥΧΙΑ ΚΑΒΑΖΗ</cp:lastModifiedBy>
  <cp:lastPrinted>2021-09-02T12:42:28Z</cp:lastPrinted>
  <dcterms:created xsi:type="dcterms:W3CDTF">2018-03-21T16:26:00Z</dcterms:created>
  <dcterms:modified xsi:type="dcterms:W3CDTF">2026-06-03T09:39:04Z</dcterms:modified>
</cp:coreProperties>
</file>